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LIO\GC_4053126_6026_JUL_2026\Obligacion 1\25 PRODUCCION DE HUEVOS SEMICRIOLLO\"/>
    </mc:Choice>
  </mc:AlternateContent>
  <xr:revisionPtr revIDLastSave="0" documentId="13_ncr:1_{25423C6A-E1EF-49F7-80B1-D60B84148FB6}" xr6:coauthVersionLast="47" xr6:coauthVersionMax="47" xr10:uidLastSave="{00000000-0000-0000-0000-000000000000}"/>
  <bookViews>
    <workbookView xWindow="-110" yWindow="-110" windowWidth="19420" windowHeight="10420" tabRatio="958" firstSheet="5" activeTab="10"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Hoja2" sheetId="27" r:id="rId12"/>
    <sheet name="OBSERVACIONES ASESOR" sheetId="12" state="hidden" r:id="rId13"/>
    <sheet name="CONSOLIDADO FINAL" sheetId="25" state="hidden" r:id="rId14"/>
    <sheet name="Hoja1" sheetId="26" state="hidden"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<sst xmlns="http://schemas.openxmlformats.org/spreadsheetml/2006/main" count="235" uniqueCount="187">
  <si>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</si>
  <si>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</si>
  <si>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</si>
  <si>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</si>
  <si>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</si>
  <si>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</si>
  <si>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</si>
  <si>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</si>
  <si>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</si>
  <si>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</si>
  <si>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</si>
  <si>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</si>
  <si>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</si>
  <si>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</si>
  <si>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</si>
  <si>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</si>
  <si>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</si>
  <si>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</si>
  <si>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</si>
  <si>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</si>
  <si>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</si>
  <si>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</si>
  <si>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</si>
  <si>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</si>
  <si>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</si>
  <si>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</si>
  <si>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</si>
  <si>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</si>
  <si>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</si>
  <si>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</si>
  <si>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</si>
  <si>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</si>
  <si>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</si>
  <si>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</si>
  <si>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</si>
  <si>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</si>
  <si>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</si>
  <si>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</si>
  <si>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</si>
  <si>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</si>
  <si>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</si>
  <si>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</si>
  <si>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</si>
  <si>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</si>
  <si>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</si>
  <si>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</si>
  <si>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</si>
  <si>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</si>
  <si>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</si>
  <si>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</si>
  <si>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</si>
  <si>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</si>
  <si>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</si>
  <si>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</si>
  <si>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</si>
  <si>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</si>
  <si>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</si>
  <si>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</si>
  <si>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</si>
  <si>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</si>
  <si>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</si>
  <si>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</si>
  <si>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</si>
  <si>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</si>
  <si>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</si>
  <si>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</si>
  <si>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</si>
  <si>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</si>
  <si>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</si>
  <si>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</si>
  <si>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</si>
  <si>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</si>
  <si>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</si>
  <si>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</si>
  <si>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</si>
  <si>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</si>
  <si>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</si>
  <si>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</si>
  <si>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</si>
  <si>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</si>
  <si>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</si>
  <si>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</si>
  <si>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</si>
  <si>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</si>
  <si>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</si>
  <si>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</si>
  <si>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</si>
  <si>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</si>
  <si>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</si>
  <si>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</si>
  <si>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</si>
  <si>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</si>
  <si>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</si>
  <si>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</si>
  <si>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</si>
  <si>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</si>
  <si>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</si>
  <si>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</si>
  <si>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</si>
  <si>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</si>
  <si>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</si>
  <si>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</si>
  <si>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</si>
  <si>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</si>
  <si>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</si>
  <si>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</si>
  <si>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</si>
  <si>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</si>
  <si>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</si>
  <si>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</si>
  <si>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</si>
  <si>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</si>
  <si>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</si>
  <si>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</si>
  <si>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</si>
  <si>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</si>
  <si>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</si>
  <si>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</si>
  <si>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</si>
  <si>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</si>
  <si>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</si>
  <si>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</si>
  <si>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</si>
  <si>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</si>
  <si>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</si>
  <si>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</si>
  <si>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</si>
  <si>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</si>
  <si>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</si>
  <si>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</si>
  <si>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</si>
  <si>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</si>
  <si>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COMPRADORES CONSCIENTES (cliente final/consumidor):Personas entre 25 y 50 años, con ingresos medios o medios-altos.   - Profesionales, estudiantes universitarios, emprendedores, trabajadores remotos, madres jóvenes.  - Interesados en consumo responsable, comercio justo, sostenibilidad, productos artesanales y naturales.  - Valoran la procedencia del producto y la historia detrás del productor.  - Compran por internet, hacen pagos digitales, siguen marcas en redes sociales.  - Sensibles a temas de salud, medio ambiente y cultura local
.PRODUCTORES ARTESANALES Y CAMPESINOS (cliente proveedor):Microproductores, emprendedores, campesinos, mujeres cabeza de hogar.  - Productores de miel, café, mermeladas, panadería artesanal, jabones, textiles, cerámica, cuero, productos de origen rural.  - No tienen tienda virtual ni conocimientos digitales avanzados.  - Venden en ferias, por WhatsApp, o en redes de forma informal.  - Alta dependencia del boca a boca y eventos esporádicos.  - Alta calidad de productos, pero con baja visibilidad.</t>
  </si>
  <si>
    <t>Envíos a cliente final con empresa aliada (convenio local)</t>
  </si>
  <si>
    <t>Convenio con transportadora, embalaje, etiquetas</t>
  </si>
  <si>
    <t>Validación de empaque, presentación y valor percibido</t>
  </si>
  <si>
    <t>Prototipos de empaque, pruebas de usuarios</t>
  </si>
  <si>
    <t>Diseñador de Experiencia</t>
  </si>
  <si>
    <t xml:space="preserve">Promocion de Ventas </t>
  </si>
  <si>
    <t>Emprendedora</t>
  </si>
  <si>
    <t>Activación de marca en feria emprendedores de paz (stand)</t>
  </si>
  <si>
    <t>Material POP,  productos piloto</t>
  </si>
  <si>
    <t>Distribución selectiva regional</t>
  </si>
  <si>
    <t xml:space="preserve">Transporte </t>
  </si>
  <si>
    <t>Incubadora Manual</t>
  </si>
  <si>
    <t xml:space="preserve">Galpon </t>
  </si>
  <si>
    <t>Pago en línea a través de pasarela (PSE, tarjeta débito/crédito, Nequi, Daviplata).
	•	Pago contra entrega.
	•	Pagos QR físicos durante activaciones o ferias.
	•	Transferencias directas para compras corporativas o suscripciones.</t>
  </si>
  <si>
    <t>Seguimiento vía WhatsApp o correo con encuesta de satisfacción.
Asistencia personalizada en caso de reclamos o errores en pedidos.
Canal abierto para quejas, sugerencias y servicio al cliente (chat y teléfono).
Posventa también enfocada en fidelización con descuentos.</t>
  </si>
  <si>
    <t xml:space="preserve">Reposición de productos dañados o mal despachados.
	•	Devolución o cambio si el cliente demuestra inconformidad con la calidad del producto.
	</t>
  </si>
  <si>
    <t xml:space="preserve">Ubicación geográfica: Municipio de Santa Rosa de Viterbo , y con proyección en los Municipios de la provincia del Tundama, mediante venta Directa, Los compradores de codornaza son pequeños agricultores ubicados en la zona urbana del   Municipio. </t>
  </si>
  <si>
    <t xml:space="preserve">Avícola Viterbo   tiene ventajas competitivas clave centradas en su ubicación estratégica, la alta calidad sanitaria y el enfoque sostenible. Estas características permiten reducir costos y llegar con mayor frescura a los principales mercados de Boyacá,
La implementación de una granja avícola en el municipio de Santa Rosa de Viterbo, Boyacá, se justifica por la creciente demanda de carne de pollo y huevos, productos que constituyen una fuente importante de proteína en la alimentación de la población. La actividad avícola representa una alternativa productiva rentable que permite generar ingresos permanentes, empleo rural y fortalecer la seguridad alimentaria de la región. </t>
  </si>
  <si>
    <t xml:space="preserve">
 Los clientes comerciales como : restaurantes que  buscan exclusividad en sus platos, tiendas minoristas y supermercados: puntos de venta de nicho. y personas naturales mediante venta directa al consumidor final.
Los consumidores de gallinaza son agricultores de cultivos y pastos,
</t>
  </si>
  <si>
    <t>ranja avícola tecnificada que incorpore sistemas modernos de alimentación, manejo sanitario, control ambiental y producción eficiente, transformando significativamente los métodos tradicionales de cría de aves utilizados en la región</t>
  </si>
  <si>
    <t>Mejora continua de los procesos productivos mediante ajustes graduales como el fortalecimiento de los programas de bioseguridad, optimización de la alimentación, mejoramiento de instalaciones, capacitación permanente del personal y adopción de prácticas que incrementen la eficiencia y reduzcan los costos de producción.</t>
  </si>
  <si>
    <t>canales de comercialización y modelos de negocio que permitan llegar directamente al consumidor final mediante ventas digitales, domicilios, mercados campesinos, acuerdos con restaurantes y tiendas locales,</t>
  </si>
  <si>
    <t>Venta de gallinaza a domicilio</t>
  </si>
  <si>
    <t>Utilizacion de redes sociales y aplicaciones moviles</t>
  </si>
  <si>
    <t>Aprovechamiento de la gallinaza para la elaboración de abonos orgánicos, el uso eficiente del agua, el manejo adecuado de residuos, la reducción de impactos ambientales y la adopción de medidas que favorezcan la conservación de los recursos naturales y la sostenibilidad de la producción.</t>
  </si>
  <si>
    <t xml:space="preserve">Modelo de comercio justo con foco local </t>
  </si>
  <si>
    <t>Incorporación de equipos y herramientas tecnológicas como bebederos automáticos, comederos tecnificados, sistemas de ventilación y calefacción controlada, sensores para monitoreo de variables ambiental</t>
  </si>
  <si>
    <t>El fortalecimiento de la granja avícola constituye una solución efectiva para mejorar la producción y comercialización de carne de pollo y/o huevos, incrementando la capacidad productiva, la calidad de los productos y la rentabilidad del negocio. A través de la adecuación de instalaciones, la adquisición de equipos, la implementación de buenas prácticas avícolas, el fortalecimiento de los programas de bioseguridad y la capacitación de los productores, se logra optimizar el manejo de las aves y reducir las pérdidas productivas. Asimismo, el proyecto contribuye a generar empleo e ingresos para las familias rurales, fortalecer la seguridad alimentaria y atender la creciente demanda de productos avícolas en los mercados locales y regionales. De igual manera, promueve una producción más sostenible mediante el manejo adecuado de residuos y el uso eficiente de los recursos, favoreciendo el desarrollo económico y social de la comunidad.</t>
  </si>
  <si>
    <t xml:space="preserve">Presupuesto para Promoción </t>
  </si>
  <si>
    <t>Maletines CEDEAGRO</t>
  </si>
  <si>
    <t>ALIMENTO PARA POLLITA LEVANTE</t>
  </si>
  <si>
    <t>POLLITA PONEDORA</t>
  </si>
  <si>
    <t>BEBEDEROS Y COMEDEROS</t>
  </si>
  <si>
    <t xml:space="preserve">ESTRATEGIA DE COMUNICACION </t>
  </si>
  <si>
    <t>POLLITAS PONEDORAS</t>
  </si>
  <si>
    <t>ALIMENTO CONCENTRADO DIFERENTES FASES</t>
  </si>
  <si>
    <t>BEBEDEROS COMEDROS</t>
  </si>
  <si>
    <t>MALETINES DE FORMACION - CEDEAGRO</t>
  </si>
  <si>
    <t xml:space="preserve">Estrategia de comunicación </t>
  </si>
  <si>
    <t xml:space="preserve">
1Huevos orgánicos AA bandejas de cartón x 30 unidades representa el 40 % del total de ingresos.
 Huevos orgánicos AAA bandejas de cartón x 30 unidades representa el 40 % del total de ingresos.
Gallina de descarte en pie Representa el 40 % del total.
	</t>
  </si>
  <si>
    <t xml:space="preserve">La compra de insumos y maquinaria para una granja avícola debe realizarse considerando criterios de calidad, eficiencia, durabilidad, disponibilidad y costo-beneficio. En el caso de los insumos, como alimento balanceado, vacunas, medicamentos veterinarios, desinfectantes y materiales de cama, es fundamental garantizar que cumplan con las normas sanitarias, cuenten con registro y certificación de calidad, tengan fechas de vencimiento adecuadas y sean suministrados por proveedores confiables. Respecto a la maquinaria y equipos, como comederos, bebederos automáticos, criadoras, sistemas de ventilación, calefacción, iluminación y equipos de limpieza, se deben evaluar aspectos como capacidad de producción, facilidad de operación, mantenimiento, consumo de energía, vida útil y respaldo técnico. Asimismo, es importante comparar precios, condiciones de garantía, disponibilidad de repuestos y servicio posventa, con el fin de asegurar inversiones que contribuyan a mejorar la productividad, reducir costos </t>
  </si>
  <si>
    <t>NA</t>
  </si>
  <si>
    <t>Huevos orgánicos AA bandejas de cartón x 30 unidades 600 Unidades 
 Huevos orgánicos AAA bandejas de cartón x 30 unidades 620 Unidaes
Gallina de descarte en pie 210</t>
  </si>
  <si>
    <t>MARGARITA GOMEZ PARADA</t>
  </si>
  <si>
    <t>Producción de huevo semicriollo</t>
  </si>
  <si>
    <t>1.	En  Santa Rosa de Viterbo, Boyacá, existen  necesidades all acceso a alimentos de alto valor nutricional, como huevos y carne de pollo frescos, seguros y de calidad, y hay mucha  dependencia de productos provenientes de otras regiones,. 
2.       Existe unacreciente demanda de alimentos frescos y producidos localmente, fortaleciendo la economía regional y generando confianza en los consumidores por la trazabilidad y el control de los procesos productivos.
3.	La producción empírica a pequeña escala y no suple la demanda permanente de huevos y carne de pollo en los hogares, restaurantes, tiendas y supermercados de la provincia de Tundama</t>
  </si>
  <si>
    <t xml:space="preserve">
1.	 La Alternativa No. 1 encontrada fue: Fortalecer la UP con foramacion complementaria del SENA en temas relacionados y buscar apoyo en UMATA municipal,  presenatndola a OFF como maletines de Emprendimiento CEDEAGRO y otras convocatorias regionales y municipañes (PAT)para aumentar su oferta
2.	La Alternativa No. 2 Comercializar n el Municipio crane en pie y huevos semicriollos y de esta manera contribuir a  solucionar el acceso a alimentos de alto valor nutricional, como huevos y carne de pollo frescos, seguros y de calidad, contribuyendo a la seguridad alimentaria de las familias,  
3.	La Alternativa No. 3  Reducir la dependencia de productos provenientes de otras regiones, asegurando una oferta constante y precios más competitivos. Adicionalmente, atiende la creciente demanda de alimentos frescos y producidos localmente, fortaleciendo la economía regional y generando confianza en los consumidores por la trazabilidad y el control de los procesos productivos.
</t>
  </si>
  <si>
    <t>La unidad productiva de producción y comercialización de huevo semicriollo, ubicada en la zona rural del municipio de Santa Rosa de Viterbo y liderada por una emprendedora perteneciente a la población víctima del conflicto armado, ofrece al mercado un alimento fresco, nutritivo y de excelente calidad, obtenido mediante un sistema de producción que prioriza el bienestar de las aves, la alimentación balanceada y las buenas prácticas avícolas. Esto permite entregar huevos con mejor sabor, yema de color intenso, frescura garantizada y alto valor nutricional, respondiendo a la creciente demanda de consumidores que buscan alimentos naturales y de origen confiable.
La propuesta de valor se fortalece mediante la comercialización directa desde la finca y en mercados locales, tiendas, restaurantes y ferias campesinas, reduciendo intermediarios y garantizando un producto fresco a un precio competitivo. Además, se brinda una atención cercana y personalizada, con entregas oportunas y compromiso permanente con la calidad e inocuidad del producto.</t>
  </si>
  <si>
    <t xml:space="preserve">a unidad productiva de producción y comercialización de huevo semicriollo, ubicada en la zona rural del municipio de Santa Rosa de Viterbo (Boyacá), se diferencia de otros productores por ofrecer huevos frescos de alta calidad, provenientes de gallinas criadas en un sistema semicriollo que favorece su bienestar, una alimentación balanceada y un manejo responsable. Estas condiciones permiten obtener huevos con excelente sabor, mejor textura, yemas de color intenso y mayor percepción de naturalidad por parte de los consumidores.
Otra ventaja diferencial es la cercanía con el mercado local, lo que permite comercializar huevos recién recolectados, reduciendo los tiempos entre la producción y la entrega al cliente. Esto garantiza mayor frescura, conserva las propiedades nutricionales del producto y fortalece la confianza de los consumidores mediante una atención personalizada y un suministro oportuno.                                                                                                                                                             </t>
  </si>
  <si>
    <t>La unidad productiva tiene como objeto la producción y comercialización de huevo semicriollo de alta calidad, mediante un sistema de crianza de gallinas que combina prácticas tradicionales con técnicas de manejo avícola orientadas al bienestar animal, la alimentación balanceada y la aplicación de buenas prácticas de producción. Está ubicada en la zona rural del municipio de Santa Rosa de Viterbo (Boyacá) y es liderada por una emprendedora perteneciente a la población víctima del conflicto armado, comprometida con la generación de alimentos saludables y el desarrollo económico de su comunidad, el negocio se enfoca en atender la demanda de hogares, tiendas de barrio, supermercados, restaurantes, panaderías, hoteles, instituciones y distribuidores que buscan huevos frescos, nutritivos, seguros y de origen local. La comercialización se realiza mediante venta directa en la finca, entregas a domicilio, distribución a establecimientos comerciales y participación en mercados campesinos y ferias regionales, garantizando un producto fresco, con excelente relación calidad-precio y un servicio confiable, tambien , la cercanía con el cliente, la reducción de intermediarios, la sostenibilidad de la producción y la generación de valor social. .</t>
  </si>
  <si>
    <t xml:space="preserve">Compra de acuerdo con etapa de las ponedoras 
</t>
  </si>
  <si>
    <t xml:space="preserve">Agropecuarias Bele,  Santa Rosa de Viterbo y Duitama </t>
  </si>
  <si>
    <t xml:space="preserve"> Producción de huevo semicriolloobtiene entre el 5% y10% por unidad vendida, dependiendo del tipo de producto y los servicios adicionales que el productor haya requerido.
El margen incluye: costos logísticos, servicio al cliente, promoción, y empaque base.
	.</t>
  </si>
  <si>
    <t xml:space="preserve">Se utilizan las siguientes indicadores:
Garantizar que más del 95 % de los huevos comercializados cumplan con los estándares de calidad e inocuidad.
Fidelizar clientes mediante un servicio oportuno y productos frescos.
Reducir costos de producción mediante el uso eficiente de alimentos, agua y demás insumos.
Incrementar gradualmente la cobertura comercial hacia municipios cercanos a Santa Rosa de Viterbo.
Fortalecer la rentabilidad y la sostenibilidad económica de la unidad productiva.
Generar mayores ingresos para la emprendedora, contribuyendo a su estabilidad económica y al desarrollo rural del municipio.
Ventas por día, semana y mes.
Volumen de ventas mensuales y anuales.
Ingresos generados por la comercialización de los productos.
TIR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</si>
</sst>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8">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
      <patternFill patternType="solid">
        <fgColor rgb="FFFFFFFF"/>
        <bgColor rgb="FFFFFFFF"/>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62">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8" fillId="6" borderId="29" xfId="1" applyFont="1" applyFill="1" applyBorder="1" applyAlignment="1" applyProtection="1">
      <alignment horizontal="center" vertical="center" wrapText="1"/>
    </xf>
    <xf numFmtId="0" fontId="47" fillId="7" borderId="29" xfId="0" applyFont="1" applyFill="1" applyBorder="1" applyAlignment="1">
      <alignment horizontal="left" vertical="top"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4" fillId="4" borderId="0" xfId="0" applyFont="1" applyFill="1" applyAlignment="1">
      <alignment horizontal="left" vertical="top"/>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164" fontId="0" fillId="5" borderId="7" xfId="2" applyFont="1" applyFill="1" applyBorder="1" applyAlignment="1" applyProtection="1">
      <alignment horizontal="left" vertical="top" wrapText="1"/>
      <protection locked="0"/>
    </xf>
    <xf numFmtId="0" fontId="0" fillId="5" borderId="4" xfId="0" applyFill="1" applyBorder="1" applyAlignment="1" applyProtection="1">
      <alignment horizontal="left" vertical="top"/>
      <protection locked="0"/>
    </xf>
    <xf numFmtId="164" fontId="0" fillId="5" borderId="5" xfId="2" applyFont="1" applyFill="1" applyBorder="1" applyAlignment="1" applyProtection="1">
      <alignment horizontal="left" vertical="top" wrapText="1"/>
      <protection locked="0"/>
    </xf>
    <xf numFmtId="164" fontId="0" fillId="5" borderId="51" xfId="2" applyFont="1" applyFill="1" applyBorder="1" applyAlignment="1" applyProtection="1">
      <alignment horizontal="left" vertical="top" wrapText="1"/>
      <protection locked="0"/>
    </xf>
    <xf numFmtId="0" fontId="57" fillId="2" borderId="0" xfId="0" applyFont="1" applyFill="1" applyAlignment="1" applyProtection="1">
      <alignment horizontal="left" vertical="center"/>
      <protection locked="0"/>
    </xf>
    <xf numFmtId="166" fontId="40" fillId="17" borderId="12" xfId="0" applyNumberFormat="1" applyFont="1" applyFill="1" applyBorder="1" applyAlignment="1" applyProtection="1">
      <alignment horizontal="left" vertical="center" wrapText="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wrapText="1"/>
      <protection locked="0"/>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17" borderId="10" xfId="0" applyFont="1" applyFill="1" applyBorder="1" applyAlignment="1" applyProtection="1">
      <alignment horizontal="left" vertical="center" wrapText="1"/>
      <protection locked="0"/>
    </xf>
    <xf numFmtId="0" fontId="40" fillId="17" borderId="11" xfId="0" applyFont="1" applyFill="1" applyBorder="1" applyAlignment="1" applyProtection="1">
      <alignment horizontal="left" vertical="center" wrapText="1"/>
      <protection locked="0"/>
    </xf>
    <xf numFmtId="0" fontId="40" fillId="17" borderId="12" xfId="0" applyFont="1" applyFill="1" applyBorder="1" applyAlignment="1" applyProtection="1">
      <alignment horizontal="left" vertical="center" wrapText="1"/>
      <protection locked="0"/>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wrapText="1"/>
      <protection locked="0"/>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wrapText="1"/>
      <protection locked="0" hidden="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6" fontId="22" fillId="15" borderId="10" xfId="2" applyNumberFormat="1" applyFont="1" applyFill="1" applyBorder="1" applyAlignment="1" applyProtection="1">
      <alignment horizontal="center" vertical="center"/>
      <protection locked="0"/>
    </xf>
    <xf numFmtId="166" fontId="22" fillId="15" borderId="11" xfId="2" applyNumberFormat="1" applyFont="1" applyFill="1" applyBorder="1" applyAlignment="1" applyProtection="1">
      <alignment horizontal="center" vertical="center"/>
      <protection locked="0"/>
    </xf>
    <xf numFmtId="166" fontId="22" fillId="15" borderId="12" xfId="2" applyNumberFormat="1" applyFont="1" applyFill="1" applyBorder="1" applyAlignment="1" applyProtection="1">
      <alignment horizontal="center" vertical="center"/>
      <protection locked="0"/>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6"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57232" y="133350"/>
          <a:ext cx="485775" cy="494765"/>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55197"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16879" y="133350"/>
          <a:ext cx="520865" cy="485616"/>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6930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2457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2425" y="257175"/>
          <a:ext cx="866684"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49944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8563" y="171450"/>
          <a:ext cx="432767" cy="4810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796875" defaultRowHeight="14.5" x14ac:dyDescent="0.35"/>
  <cols>
    <col min="1" max="1" width="11.453125" customWidth="1"/>
    <col min="2" max="2" width="14.6328125" bestFit="1" customWidth="1"/>
    <col min="3" max="4" width="11.453125" customWidth="1"/>
    <col min="5" max="5" width="26.17968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20" zoomScaleNormal="20" workbookViewId="0">
      <selection activeCell="G3" sqref="G3:P3"/>
    </sheetView>
  </sheetViews>
  <sheetFormatPr baseColWidth="10" defaultColWidth="11.453125" defaultRowHeight="14" x14ac:dyDescent="0.3"/>
  <cols>
    <col min="1" max="1" width="11.453125" style="13"/>
    <col min="2" max="2" width="24.453125" style="13" customWidth="1"/>
    <col min="3" max="4" width="22.453125" style="13" customWidth="1"/>
    <col min="5" max="5" width="39.453125" style="13" customWidth="1"/>
    <col min="6" max="8" width="11.453125" style="13"/>
    <col min="9" max="9" width="57.453125" style="13" customWidth="1"/>
    <col min="10" max="10" width="11.453125" style="13"/>
    <col min="11" max="11" width="14.453125" style="13" customWidth="1"/>
    <col min="12" max="12" width="11.453125" style="13"/>
    <col min="13" max="13" width="24.81640625" style="13" customWidth="1"/>
    <col min="14" max="14" width="139.36328125" style="13" customWidth="1"/>
    <col min="15" max="15" width="11.453125" style="13"/>
    <col min="16" max="16" width="19.81640625" style="13" customWidth="1"/>
    <col min="17" max="17" width="7" style="13" customWidth="1"/>
    <col min="18" max="18" width="58.453125" style="13" customWidth="1"/>
    <col min="19" max="19" width="11.453125" style="13"/>
    <col min="20" max="21" width="0" style="13" hidden="1" customWidth="1"/>
    <col min="22" max="22" width="0" style="20" hidden="1" customWidth="1"/>
    <col min="23" max="24" width="11.453125" style="20"/>
    <col min="25" max="25" width="24.36328125" style="20" customWidth="1"/>
    <col min="26" max="47" width="11.453125" style="20"/>
    <col min="48" max="16384" width="11.453125" style="13"/>
  </cols>
  <sheetData>
    <row r="1" spans="2:47" s="97" customFormat="1" ht="50" customHeight="1" x14ac:dyDescent="0.35">
      <c r="B1" s="129" t="s">
        <v>7</v>
      </c>
      <c r="C1" s="129"/>
      <c r="D1" s="129"/>
      <c r="E1" s="129"/>
      <c r="F1" s="130"/>
      <c r="G1" s="136" t="s">
        <v>176</v>
      </c>
      <c r="H1" s="136"/>
      <c r="I1" s="136"/>
      <c r="J1" s="136"/>
      <c r="K1" s="136"/>
      <c r="L1" s="136"/>
      <c r="M1" s="136"/>
      <c r="N1" s="136"/>
      <c r="O1" s="136"/>
      <c r="P1" s="137"/>
      <c r="Q1" s="140"/>
      <c r="R1" s="140"/>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row>
    <row r="2" spans="2:47" s="97" customFormat="1" ht="50" customHeight="1" x14ac:dyDescent="0.35">
      <c r="B2" s="129" t="s">
        <v>8</v>
      </c>
      <c r="C2" s="129"/>
      <c r="D2" s="129"/>
      <c r="E2" s="129"/>
      <c r="F2" s="130"/>
      <c r="G2" s="136">
        <v>1002270407</v>
      </c>
      <c r="H2" s="136"/>
      <c r="I2" s="136"/>
      <c r="J2" s="136"/>
      <c r="K2" s="136"/>
      <c r="L2" s="136"/>
      <c r="M2" s="136"/>
      <c r="N2" s="136"/>
      <c r="O2" s="136"/>
      <c r="P2" s="137"/>
      <c r="Q2" s="140"/>
      <c r="R2" s="140"/>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row>
    <row r="3" spans="2:47" s="97" customFormat="1" ht="50" customHeight="1" x14ac:dyDescent="0.35">
      <c r="B3" s="134" t="s">
        <v>9</v>
      </c>
      <c r="C3" s="134"/>
      <c r="D3" s="134"/>
      <c r="E3" s="134"/>
      <c r="F3" s="135"/>
      <c r="G3" s="138" t="s">
        <v>177</v>
      </c>
      <c r="H3" s="138"/>
      <c r="I3" s="138"/>
      <c r="J3" s="138"/>
      <c r="K3" s="138"/>
      <c r="L3" s="138"/>
      <c r="M3" s="138"/>
      <c r="N3" s="138"/>
      <c r="O3" s="138"/>
      <c r="P3" s="139"/>
      <c r="Q3" s="140"/>
      <c r="R3" s="140"/>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row>
    <row r="4" spans="2:47" s="97" customFormat="1" ht="50" customHeight="1" x14ac:dyDescent="0.35">
      <c r="B4" s="131" t="s">
        <v>131</v>
      </c>
      <c r="C4" s="131"/>
      <c r="D4" s="131"/>
      <c r="E4" s="131"/>
      <c r="F4" s="131"/>
      <c r="G4" s="131"/>
      <c r="H4" s="131"/>
      <c r="I4" s="131"/>
      <c r="J4" s="131"/>
      <c r="K4" s="131"/>
      <c r="L4" s="131"/>
      <c r="M4" s="131"/>
      <c r="N4" s="131"/>
      <c r="O4" s="131"/>
      <c r="P4" s="131"/>
      <c r="Q4" s="132"/>
      <c r="R4" s="132"/>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row>
    <row r="5" spans="2:47" s="99" customFormat="1" ht="27" x14ac:dyDescent="0.5">
      <c r="P5" s="100"/>
      <c r="Q5" s="100"/>
      <c r="R5" s="100"/>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row>
    <row r="6" spans="2:47" s="99" customFormat="1" ht="34.5" customHeight="1" x14ac:dyDescent="0.3">
      <c r="B6" s="102"/>
      <c r="G6" s="120"/>
      <c r="H6" s="120"/>
      <c r="I6" s="120"/>
      <c r="J6" s="120"/>
      <c r="K6" s="120"/>
      <c r="L6" s="120"/>
      <c r="M6" s="120"/>
      <c r="O6" s="103"/>
      <c r="P6" s="133" t="s">
        <v>10</v>
      </c>
      <c r="Q6" s="133"/>
      <c r="R6" s="104">
        <v>45800</v>
      </c>
      <c r="V6" s="101"/>
      <c r="W6" s="101"/>
      <c r="X6" s="101"/>
      <c r="Y6" s="101"/>
      <c r="Z6" s="101"/>
      <c r="AA6" s="101"/>
      <c r="AB6" s="101"/>
      <c r="AC6" s="101"/>
      <c r="AD6" s="101"/>
      <c r="AE6" s="101"/>
      <c r="AF6" s="101"/>
      <c r="AG6" s="101"/>
      <c r="AH6" s="101"/>
      <c r="AI6" s="101"/>
      <c r="AJ6" s="101"/>
      <c r="AK6" s="101"/>
      <c r="AL6" s="101"/>
      <c r="AM6" s="101"/>
      <c r="AN6" s="101"/>
      <c r="AO6" s="101"/>
      <c r="AP6" s="101"/>
      <c r="AQ6" s="101"/>
      <c r="AR6" s="101"/>
      <c r="AS6" s="101"/>
      <c r="AT6" s="101"/>
      <c r="AU6" s="101"/>
    </row>
    <row r="7" spans="2:47" s="99" customFormat="1" x14ac:dyDescent="0.3">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row>
    <row r="8" spans="2:47" s="99" customFormat="1" ht="96" customHeight="1" x14ac:dyDescent="0.8">
      <c r="B8" s="124" t="str">
        <f>+'1- PROBLEMA Y O NECESIDAD'!B4</f>
        <v>1- PROBLEMA Y/O NECESIDAD</v>
      </c>
      <c r="C8" s="124"/>
      <c r="D8" s="124"/>
      <c r="E8" s="124"/>
      <c r="F8" s="124" t="str">
        <f>+'5- CUAL ES MI SOLUCIÓN'!D4</f>
        <v>5- ¿CUAL ES MI SOLUCIÓN?</v>
      </c>
      <c r="G8" s="124"/>
      <c r="H8" s="124"/>
      <c r="I8" s="124"/>
      <c r="J8" s="125" t="str">
        <f>+'3- PROPUESTA UNICA DE VALOR'!B4</f>
        <v>3- PROPUESTA ÚNICA DE VALOR  - CONCEPTO INNOVADOR</v>
      </c>
      <c r="K8" s="125"/>
      <c r="L8" s="125"/>
      <c r="M8" s="125"/>
      <c r="N8" s="21" t="str">
        <f>'4- VENTAJA DIFERENCIAL'!B4</f>
        <v>4- VENTAJA DIFERENCIAL</v>
      </c>
      <c r="O8" s="124" t="str">
        <f>+'2- QUIEN ES EL PROTAGONISTA'!C4</f>
        <v>2- QUIEN ES EL PROTAGONISTA</v>
      </c>
      <c r="P8" s="124"/>
      <c r="Q8" s="124"/>
      <c r="R8" s="124"/>
      <c r="S8" s="13"/>
      <c r="T8" s="13"/>
      <c r="U8" s="13"/>
      <c r="V8" s="20"/>
      <c r="W8" s="115" t="s">
        <v>11</v>
      </c>
      <c r="X8" s="116"/>
      <c r="Y8" s="116"/>
      <c r="Z8" s="116"/>
      <c r="AA8" s="116"/>
      <c r="AB8" s="116"/>
      <c r="AC8" s="117"/>
      <c r="AD8" s="20"/>
      <c r="AE8" s="20"/>
      <c r="AF8" s="20"/>
      <c r="AG8" s="101"/>
      <c r="AH8" s="101"/>
      <c r="AI8" s="101"/>
      <c r="AJ8" s="101"/>
      <c r="AK8" s="101"/>
      <c r="AL8" s="101"/>
      <c r="AM8" s="101"/>
      <c r="AN8" s="101"/>
      <c r="AO8" s="101"/>
      <c r="AP8" s="101"/>
      <c r="AQ8" s="101"/>
      <c r="AR8" s="101"/>
      <c r="AS8" s="101"/>
      <c r="AT8" s="101"/>
      <c r="AU8" s="101"/>
    </row>
    <row r="9" spans="2:47" s="99" customFormat="1" ht="60" customHeight="1" x14ac:dyDescent="0.45">
      <c r="B9" s="141" t="str">
        <f>+'1- PROBLEMA Y O NECESIDAD'!B7</f>
        <v>1.	En  Santa Rosa de Viterbo, Boyacá, existen  necesidades all acceso a alimentos de alto valor nutricional, como huevos y carne de pollo frescos, seguros y de calidad, y hay mucha  dependencia de productos provenientes de otras regiones,. 
2.       Existe unacreciente demanda de alimentos frescos y producidos localmente, fortaleciendo la economía regional y generando confianza en los consumidores por la trazabilidad y el control de los procesos productivos.
3.	La producción empírica a pequeña escala y no suple la demanda permanente de huevos y carne de pollo en los hogares, restaurantes, tiendas y supermercados de la provincia de Tundama</v>
      </c>
      <c r="C9" s="142"/>
      <c r="D9" s="142"/>
      <c r="E9" s="143"/>
      <c r="F9" s="122" t="str">
        <f>'5- CUAL ES MI SOLUCIÓN'!$D$9</f>
        <v>El fortalecimiento de la granja avícola constituye una solución efectiva para mejorar la producción y comercialización de carne de pollo y/o huevos, incrementando la capacidad productiva, la calidad de los productos y la rentabilidad del negocio. A través de la adecuación de instalaciones, la adquisición de equipos, la implementación de buenas prácticas avícolas, el fortalecimiento de los programas de bioseguridad y la capacitación de los productores, se logra optimizar el manejo de las aves y reducir las pérdidas productivas. Asimismo, el proyecto contribuye a generar empleo e ingresos para las familias rurales, fortalecer la seguridad alimentaria y atender la creciente demanda de productos avícolas en los mercados locales y regionales. De igual manera, promueve una producción más sostenible mediante el manejo adecuado de residuos y el uso eficiente de los recursos, favoreciendo el desarrollo económico y social de la comunidad.</v>
      </c>
      <c r="G9" s="122"/>
      <c r="H9" s="122"/>
      <c r="I9" s="122"/>
      <c r="J9" s="122" t="str">
        <f>'3- PROPUESTA UNICA DE VALOR'!B10</f>
        <v>La unidad productiva de producción y comercialización de huevo semicriollo, ubicada en la zona rural del municipio de Santa Rosa de Viterbo y liderada por una emprendedora perteneciente a la población víctima del conflicto armado, ofrece al mercado un alimento fresco, nutritivo y de excelente calidad, obtenido mediante un sistema de producción que prioriza el bienestar de las aves, la alimentación balanceada y las buenas prácticas avícolas. Esto permite entregar huevos con mejor sabor, yema de color intenso, frescura garantizada y alto valor nutricional, respondiendo a la creciente demanda de consumidores que buscan alimentos naturales y de origen confiable.
La propuesta de valor se fortalece mediante la comercialización directa desde la finca y en mercados locales, tiendas, restaurantes y ferias campesinas, reduciendo intermediarios y garantizando un producto fresco a un precio competitivo. Además, se brinda una atención cercana y personalizada, con entregas oportunas y compromiso permanente con la calidad e inocuidad del producto.</v>
      </c>
      <c r="K9" s="122"/>
      <c r="L9" s="122"/>
      <c r="M9" s="122"/>
      <c r="N9" s="122" t="str">
        <f>'4- VENTAJA DIFERENCIAL'!B9</f>
        <v xml:space="preserve">a unidad productiva de producción y comercialización de huevo semicriollo, ubicada en la zona rural del municipio de Santa Rosa de Viterbo (Boyacá), se diferencia de otros productores por ofrecer huevos frescos de alta calidad, provenientes de gallinas criadas en un sistema semicriollo que favorece su bienestar, una alimentación balanceada y un manejo responsable. Estas condiciones permiten obtener huevos con excelente sabor, mejor textura, yemas de color intenso y mayor percepción de naturalidad por parte de los consumidores.
Otra ventaja diferencial es la cercanía con el mercado local, lo que permite comercializar huevos recién recolectados, reduciendo los tiempos entre la producción y la entrega al cliente. Esto garantiza mayor frescura, conserva las propiedades nutricionales del producto y fortalece la confianza de los consumidores mediante una atención personalizada y un suministro oportuno.                                                                                                                                                             </v>
      </c>
      <c r="O9" s="122" t="str">
        <f>'2- QUIEN ES EL PROTAGONISTA'!C7</f>
        <v>COMPRADORES CONSCIENTES (cliente final/consumidor):Personas entre 25 y 50 años, con ingresos medios o medios-altos.   - Profesionales, estudiantes universitarios, emprendedores, trabajadores remotos, madres jóvenes.  - Interesados en consumo responsable, comercio justo, sostenibilidad, productos artesanales y naturales.  - Valoran la procedencia del producto y la historia detrás del productor.  - Compran por internet, hacen pagos digitales, siguen marcas en redes sociales.  - Sensibles a temas de salud, medio ambiente y cultura local
.PRODUCTORES ARTESANALES Y CAMPESINOS (cliente proveedor):Microproductores, emprendedores, campesinos, mujeres cabeza de hogar.  - Productores de miel, café, mermeladas, panadería artesanal, jabones, textiles, cerámica, cuero, productos de origen rural.  - No tienen tienda virtual ni conocimientos digitales avanzados.  - Venden en ferias, por WhatsApp, o en redes de forma informal.  - Alta dependencia del boca a boca y eventos esporádicos.  - Alta calidad de productos, pero con baja visibilidad.</v>
      </c>
      <c r="P9" s="122"/>
      <c r="Q9" s="122"/>
      <c r="R9" s="122"/>
      <c r="S9" s="13"/>
      <c r="T9" s="13"/>
      <c r="U9" s="13"/>
      <c r="V9" s="20"/>
      <c r="W9" s="118" t="s">
        <v>12</v>
      </c>
      <c r="X9" s="118"/>
      <c r="Y9" s="118"/>
      <c r="Z9" s="118"/>
      <c r="AA9" s="118"/>
      <c r="AB9" s="118"/>
      <c r="AC9" s="118"/>
      <c r="AD9" s="22"/>
      <c r="AE9" s="22"/>
      <c r="AF9" s="20"/>
      <c r="AG9" s="101"/>
      <c r="AH9" s="101"/>
      <c r="AI9" s="101"/>
      <c r="AJ9" s="101"/>
      <c r="AK9" s="101"/>
      <c r="AL9" s="101"/>
      <c r="AM9" s="101"/>
      <c r="AN9" s="101"/>
      <c r="AO9" s="101"/>
      <c r="AP9" s="101"/>
      <c r="AQ9" s="101"/>
      <c r="AR9" s="101"/>
      <c r="AS9" s="101"/>
      <c r="AT9" s="101"/>
      <c r="AU9" s="101"/>
    </row>
    <row r="10" spans="2:47" s="99" customFormat="1" ht="60" customHeight="1" x14ac:dyDescent="0.45">
      <c r="B10" s="144"/>
      <c r="C10" s="145"/>
      <c r="D10" s="145"/>
      <c r="E10" s="146"/>
      <c r="F10" s="122"/>
      <c r="G10" s="122"/>
      <c r="H10" s="122"/>
      <c r="I10" s="122"/>
      <c r="J10" s="122"/>
      <c r="K10" s="122"/>
      <c r="L10" s="122"/>
      <c r="M10" s="122"/>
      <c r="N10" s="122"/>
      <c r="O10" s="122"/>
      <c r="P10" s="122"/>
      <c r="Q10" s="122"/>
      <c r="R10" s="122"/>
      <c r="S10" s="13"/>
      <c r="T10" s="13"/>
      <c r="U10" s="13"/>
      <c r="V10" s="20"/>
      <c r="W10" s="119"/>
      <c r="X10" s="119"/>
      <c r="Y10" s="119"/>
      <c r="Z10" s="119"/>
      <c r="AA10" s="119"/>
      <c r="AB10" s="119"/>
      <c r="AC10" s="119"/>
      <c r="AD10" s="22"/>
      <c r="AE10" s="22"/>
      <c r="AF10" s="20"/>
      <c r="AG10" s="101"/>
      <c r="AH10" s="101"/>
      <c r="AI10" s="101"/>
      <c r="AJ10" s="101"/>
      <c r="AK10" s="101"/>
      <c r="AL10" s="101"/>
      <c r="AM10" s="101"/>
      <c r="AN10" s="101"/>
      <c r="AO10" s="101"/>
      <c r="AP10" s="101"/>
      <c r="AQ10" s="101"/>
      <c r="AR10" s="101"/>
      <c r="AS10" s="101"/>
      <c r="AT10" s="101"/>
      <c r="AU10" s="101"/>
    </row>
    <row r="11" spans="2:47" s="99" customFormat="1" ht="60" customHeight="1" x14ac:dyDescent="0.45">
      <c r="B11" s="144"/>
      <c r="C11" s="145"/>
      <c r="D11" s="145"/>
      <c r="E11" s="146"/>
      <c r="F11" s="122"/>
      <c r="G11" s="122"/>
      <c r="H11" s="122"/>
      <c r="I11" s="122"/>
      <c r="J11" s="122"/>
      <c r="K11" s="122"/>
      <c r="L11" s="122"/>
      <c r="M11" s="122"/>
      <c r="N11" s="122"/>
      <c r="O11" s="122"/>
      <c r="P11" s="122"/>
      <c r="Q11" s="122"/>
      <c r="R11" s="122"/>
      <c r="S11" s="13"/>
      <c r="T11" s="13"/>
      <c r="U11" s="13"/>
      <c r="V11" s="20"/>
      <c r="W11" s="119"/>
      <c r="X11" s="119"/>
      <c r="Y11" s="119"/>
      <c r="Z11" s="119"/>
      <c r="AA11" s="119"/>
      <c r="AB11" s="119"/>
      <c r="AC11" s="119"/>
      <c r="AD11" s="22"/>
      <c r="AE11" s="22"/>
      <c r="AF11" s="20"/>
      <c r="AG11" s="101"/>
      <c r="AH11" s="101"/>
      <c r="AI11" s="101"/>
      <c r="AJ11" s="101"/>
      <c r="AK11" s="101"/>
      <c r="AL11" s="101"/>
      <c r="AM11" s="101"/>
      <c r="AN11" s="101"/>
      <c r="AO11" s="101"/>
      <c r="AP11" s="101"/>
      <c r="AQ11" s="101"/>
      <c r="AR11" s="101"/>
      <c r="AS11" s="101"/>
      <c r="AT11" s="101"/>
      <c r="AU11" s="101"/>
    </row>
    <row r="12" spans="2:47" s="99" customFormat="1" ht="60" customHeight="1" x14ac:dyDescent="0.3">
      <c r="B12" s="144"/>
      <c r="C12" s="145"/>
      <c r="D12" s="145"/>
      <c r="E12" s="146"/>
      <c r="F12" s="122"/>
      <c r="G12" s="122"/>
      <c r="H12" s="122"/>
      <c r="I12" s="122"/>
      <c r="J12" s="122"/>
      <c r="K12" s="122"/>
      <c r="L12" s="122"/>
      <c r="M12" s="122"/>
      <c r="N12" s="122"/>
      <c r="O12" s="122"/>
      <c r="P12" s="122"/>
      <c r="Q12" s="122"/>
      <c r="R12" s="122"/>
      <c r="S12" s="13"/>
      <c r="T12" s="13"/>
      <c r="U12" s="13"/>
      <c r="V12" s="20"/>
      <c r="W12" s="119"/>
      <c r="X12" s="119"/>
      <c r="Y12" s="119"/>
      <c r="Z12" s="119"/>
      <c r="AA12" s="119"/>
      <c r="AB12" s="119"/>
      <c r="AC12" s="119"/>
      <c r="AD12" s="20"/>
      <c r="AE12" s="20"/>
      <c r="AF12" s="20"/>
      <c r="AG12" s="101"/>
      <c r="AH12" s="101"/>
      <c r="AI12" s="101"/>
      <c r="AJ12" s="101"/>
      <c r="AK12" s="101"/>
      <c r="AL12" s="101"/>
      <c r="AM12" s="101"/>
      <c r="AN12" s="101"/>
      <c r="AO12" s="101"/>
      <c r="AP12" s="101"/>
      <c r="AQ12" s="101"/>
      <c r="AR12" s="101"/>
      <c r="AS12" s="101"/>
      <c r="AT12" s="101"/>
      <c r="AU12" s="101"/>
    </row>
    <row r="13" spans="2:47" s="99" customFormat="1" ht="60" customHeight="1" x14ac:dyDescent="0.3">
      <c r="B13" s="144"/>
      <c r="C13" s="145"/>
      <c r="D13" s="145"/>
      <c r="E13" s="146"/>
      <c r="F13" s="122"/>
      <c r="G13" s="122"/>
      <c r="H13" s="122"/>
      <c r="I13" s="122"/>
      <c r="J13" s="122"/>
      <c r="K13" s="122"/>
      <c r="L13" s="122"/>
      <c r="M13" s="122"/>
      <c r="N13" s="122"/>
      <c r="O13" s="122"/>
      <c r="P13" s="122"/>
      <c r="Q13" s="122"/>
      <c r="R13" s="122"/>
      <c r="S13" s="13"/>
      <c r="T13" s="13"/>
      <c r="U13" s="13"/>
      <c r="V13" s="20"/>
      <c r="W13" s="119"/>
      <c r="X13" s="119"/>
      <c r="Y13" s="119"/>
      <c r="Z13" s="119"/>
      <c r="AA13" s="119"/>
      <c r="AB13" s="119"/>
      <c r="AC13" s="119"/>
      <c r="AD13" s="20"/>
      <c r="AE13" s="20"/>
      <c r="AF13" s="20"/>
      <c r="AG13" s="101"/>
      <c r="AH13" s="101"/>
      <c r="AI13" s="101"/>
      <c r="AJ13" s="101"/>
      <c r="AK13" s="101"/>
      <c r="AL13" s="101"/>
      <c r="AM13" s="101"/>
      <c r="AN13" s="101"/>
      <c r="AO13" s="101"/>
      <c r="AP13" s="101"/>
      <c r="AQ13" s="101"/>
      <c r="AR13" s="101"/>
      <c r="AS13" s="101"/>
      <c r="AT13" s="101"/>
      <c r="AU13" s="101"/>
    </row>
    <row r="14" spans="2:47" s="99" customFormat="1" ht="60" customHeight="1" x14ac:dyDescent="0.3">
      <c r="B14" s="147"/>
      <c r="C14" s="148"/>
      <c r="D14" s="148"/>
      <c r="E14" s="149"/>
      <c r="F14" s="122"/>
      <c r="G14" s="122"/>
      <c r="H14" s="122"/>
      <c r="I14" s="122"/>
      <c r="J14" s="122"/>
      <c r="K14" s="122"/>
      <c r="L14" s="122"/>
      <c r="M14" s="122"/>
      <c r="N14" s="122"/>
      <c r="O14" s="122"/>
      <c r="P14" s="122"/>
      <c r="Q14" s="122"/>
      <c r="R14" s="122"/>
      <c r="S14" s="13"/>
      <c r="T14" s="13"/>
      <c r="U14" s="13"/>
      <c r="V14" s="20"/>
      <c r="W14" s="119"/>
      <c r="X14" s="119"/>
      <c r="Y14" s="119"/>
      <c r="Z14" s="119"/>
      <c r="AA14" s="119"/>
      <c r="AB14" s="119"/>
      <c r="AC14" s="119"/>
      <c r="AD14" s="20"/>
      <c r="AE14" s="20"/>
      <c r="AF14" s="20"/>
      <c r="AG14" s="101"/>
      <c r="AH14" s="101"/>
      <c r="AI14" s="101"/>
      <c r="AJ14" s="101"/>
      <c r="AK14" s="101"/>
      <c r="AL14" s="101"/>
      <c r="AM14" s="101"/>
      <c r="AN14" s="101"/>
      <c r="AO14" s="101"/>
      <c r="AP14" s="101"/>
      <c r="AQ14" s="101"/>
      <c r="AR14" s="101"/>
      <c r="AS14" s="101"/>
      <c r="AT14" s="101"/>
      <c r="AU14" s="101"/>
    </row>
    <row r="15" spans="2:47" s="99" customFormat="1" ht="60" customHeight="1" x14ac:dyDescent="0.3">
      <c r="B15" s="128" t="s">
        <v>13</v>
      </c>
      <c r="C15" s="128"/>
      <c r="D15" s="128"/>
      <c r="E15" s="128"/>
      <c r="F15" s="123" t="str">
        <f>'9- METRICAS CLAVE'!B4</f>
        <v>9- MÉTRICAS CLAVE</v>
      </c>
      <c r="G15" s="123"/>
      <c r="H15" s="123"/>
      <c r="I15" s="123"/>
      <c r="J15" s="122"/>
      <c r="K15" s="122"/>
      <c r="L15" s="122"/>
      <c r="M15" s="122"/>
      <c r="N15" s="27" t="str">
        <f>'6- CANALES'!B4</f>
        <v>6- CANALES - ¿CUAL ES EL FUTURO DE MI NEGOCIO?</v>
      </c>
      <c r="O15" s="127" t="str">
        <f>'2- QUIEN ES EL PROTAGONISTA'!C11</f>
        <v>+ Early Adopters</v>
      </c>
      <c r="P15" s="127"/>
      <c r="Q15" s="127"/>
      <c r="R15" s="127"/>
      <c r="S15" s="13"/>
      <c r="T15" s="13"/>
      <c r="U15" s="13"/>
      <c r="V15" s="20"/>
      <c r="W15" s="119"/>
      <c r="X15" s="119"/>
      <c r="Y15" s="119"/>
      <c r="Z15" s="119"/>
      <c r="AA15" s="119"/>
      <c r="AB15" s="119"/>
      <c r="AC15" s="119"/>
      <c r="AD15" s="20"/>
      <c r="AE15" s="20"/>
      <c r="AF15" s="20"/>
      <c r="AG15" s="101"/>
      <c r="AH15" s="101"/>
      <c r="AI15" s="101"/>
      <c r="AJ15" s="101"/>
      <c r="AK15" s="101"/>
      <c r="AL15" s="101"/>
      <c r="AM15" s="101"/>
      <c r="AN15" s="101"/>
      <c r="AO15" s="101"/>
      <c r="AP15" s="101"/>
      <c r="AQ15" s="101"/>
      <c r="AR15" s="101"/>
      <c r="AS15" s="101"/>
      <c r="AT15" s="101"/>
      <c r="AU15" s="101"/>
    </row>
    <row r="16" spans="2:47" s="99" customFormat="1" ht="115" customHeight="1" x14ac:dyDescent="0.3">
      <c r="B16" s="141" t="str">
        <f>+'1- PROBLEMA Y O NECESIDAD'!B12</f>
        <v xml:space="preserve">
1.	 La Alternativa No. 1 encontrada fue: Fortalecer la UP con foramacion complementaria del SENA en temas relacionados y buscar apoyo en UMATA municipal,  presenatndola a OFF como maletines de Emprendimiento CEDEAGRO y otras convocatorias regionales y municipañes (PAT)para aumentar su oferta
2.	La Alternativa No. 2 Comercializar n el Municipio crane en pie y huevos semicriollos y de esta manera contribuir a  solucionar el acceso a alimentos de alto valor nutricional, como huevos y carne de pollo frescos, seguros y de calidad, contribuyendo a la seguridad alimentaria de las familias,  
3.	La Alternativa No. 3  Reducir la dependencia de productos provenientes de otras regiones, asegurando una oferta constante y precios más competitivos. Adicionalmente, atiende la creciente demanda de alimentos frescos y producidos localmente, fortaleciendo la economía regional y generando confianza en los consumidores por la trazabilidad y el control de los procesos productivos.
</v>
      </c>
      <c r="C16" s="142"/>
      <c r="D16" s="142"/>
      <c r="E16" s="143"/>
      <c r="F16" s="122" t="str">
        <f>'9- METRICAS CLAVE'!B8</f>
        <v xml:space="preserve">Se utilizan las siguientes indicadores:
Garantizar que más del 95 % de los huevos comercializados cumplan con los estándares de calidad e inocuidad.
Fidelizar clientes mediante un servicio oportuno y productos frescos.
Reducir costos de producción mediante el uso eficiente de alimentos, agua y demás insumos.
Incrementar gradualmente la cobertura comercial hacia municipios cercanos a Santa Rosa de Viterbo.
Fortalecer la rentabilidad y la sostenibilidad económica de la unidad productiva.
Generar mayores ingresos para la emprendedora, contribuyendo a su estabilidad económica y al desarrollo rural del municipio.
Ventas por día, semana y mes.
Volumen de ventas mensuales y anuales.
Ingresos generados por la comercialización de los productos.
TIR
	</v>
      </c>
      <c r="G16" s="122"/>
      <c r="H16" s="122"/>
      <c r="I16" s="122"/>
      <c r="J16" s="122"/>
      <c r="K16" s="122"/>
      <c r="L16" s="122"/>
      <c r="M16" s="122"/>
      <c r="N16" s="28" t="str">
        <f>+'6- CANALES'!B13</f>
        <v xml:space="preserve">Promocion de Ventas </v>
      </c>
      <c r="O16" s="122" t="str">
        <f>'2- QUIEN ES EL PROTAGONISTA'!C12</f>
        <v xml:space="preserve">
 Los clientes comerciales como : restaurantes que  buscan exclusividad en sus platos, tiendas minoristas y supermercados: puntos de venta de nicho. y personas naturales mediante venta directa al consumidor final.
Los consumidores de gallinaza son agricultores de cultivos y pastos,
</v>
      </c>
      <c r="P16" s="122"/>
      <c r="Q16" s="122"/>
      <c r="R16" s="122"/>
      <c r="S16" s="13"/>
      <c r="T16" s="13"/>
      <c r="U16" s="13"/>
      <c r="V16" s="20"/>
      <c r="W16" s="119"/>
      <c r="X16" s="119"/>
      <c r="Y16" s="119"/>
      <c r="Z16" s="119"/>
      <c r="AA16" s="119"/>
      <c r="AB16" s="119"/>
      <c r="AC16" s="119"/>
      <c r="AD16" s="20"/>
      <c r="AE16" s="20"/>
      <c r="AF16" s="20"/>
      <c r="AG16" s="101"/>
      <c r="AH16" s="101"/>
      <c r="AI16" s="101"/>
      <c r="AJ16" s="101"/>
      <c r="AK16" s="101"/>
      <c r="AL16" s="101"/>
      <c r="AM16" s="101"/>
      <c r="AN16" s="101"/>
      <c r="AO16" s="101"/>
      <c r="AP16" s="101"/>
      <c r="AQ16" s="101"/>
      <c r="AR16" s="101"/>
      <c r="AS16" s="101"/>
      <c r="AT16" s="101"/>
      <c r="AU16" s="101"/>
    </row>
    <row r="17" spans="2:47" s="99" customFormat="1" ht="115" customHeight="1" x14ac:dyDescent="0.3">
      <c r="B17" s="144"/>
      <c r="C17" s="145"/>
      <c r="D17" s="145"/>
      <c r="E17" s="146"/>
      <c r="F17" s="122"/>
      <c r="G17" s="122"/>
      <c r="H17" s="122"/>
      <c r="I17" s="122"/>
      <c r="J17" s="122"/>
      <c r="K17" s="122"/>
      <c r="L17" s="122"/>
      <c r="M17" s="122"/>
      <c r="N17" s="28">
        <f>+'6- CANALES'!B14</f>
        <v>0</v>
      </c>
      <c r="O17" s="122"/>
      <c r="P17" s="122"/>
      <c r="Q17" s="122"/>
      <c r="R17" s="122"/>
      <c r="S17" s="13"/>
      <c r="T17" s="13"/>
      <c r="U17" s="13"/>
      <c r="V17" s="20"/>
      <c r="W17" s="119"/>
      <c r="X17" s="119"/>
      <c r="Y17" s="119"/>
      <c r="Z17" s="119"/>
      <c r="AA17" s="119"/>
      <c r="AB17" s="119"/>
      <c r="AC17" s="119"/>
      <c r="AD17" s="20"/>
      <c r="AE17" s="20"/>
      <c r="AF17" s="20"/>
      <c r="AG17" s="101"/>
      <c r="AH17" s="101"/>
      <c r="AI17" s="101"/>
      <c r="AJ17" s="101"/>
      <c r="AK17" s="101"/>
      <c r="AL17" s="101"/>
      <c r="AM17" s="101"/>
      <c r="AN17" s="101"/>
      <c r="AO17" s="101"/>
      <c r="AP17" s="101"/>
      <c r="AQ17" s="101"/>
      <c r="AR17" s="101"/>
      <c r="AS17" s="101"/>
      <c r="AT17" s="101"/>
      <c r="AU17" s="101"/>
    </row>
    <row r="18" spans="2:47" s="99" customFormat="1" ht="115" customHeight="1" x14ac:dyDescent="0.3">
      <c r="B18" s="144"/>
      <c r="C18" s="145"/>
      <c r="D18" s="145"/>
      <c r="E18" s="146"/>
      <c r="F18" s="122"/>
      <c r="G18" s="122"/>
      <c r="H18" s="122"/>
      <c r="I18" s="122"/>
      <c r="J18" s="122"/>
      <c r="K18" s="122"/>
      <c r="L18" s="122"/>
      <c r="M18" s="122"/>
      <c r="N18" s="28" t="str">
        <f>+'6- CANALES'!B16</f>
        <v>Activación de marca en feria emprendedores de paz (stand)</v>
      </c>
      <c r="O18" s="122"/>
      <c r="P18" s="122"/>
      <c r="Q18" s="122"/>
      <c r="R18" s="122"/>
      <c r="S18" s="13"/>
      <c r="T18" s="13"/>
      <c r="U18" s="13"/>
      <c r="V18" s="20"/>
      <c r="W18" s="119"/>
      <c r="X18" s="119"/>
      <c r="Y18" s="119"/>
      <c r="Z18" s="119"/>
      <c r="AA18" s="119"/>
      <c r="AB18" s="119"/>
      <c r="AC18" s="119"/>
      <c r="AD18" s="20"/>
      <c r="AE18" s="20"/>
      <c r="AF18" s="20"/>
      <c r="AG18" s="101"/>
      <c r="AH18" s="101"/>
      <c r="AI18" s="101"/>
      <c r="AJ18" s="101"/>
      <c r="AK18" s="101"/>
      <c r="AL18" s="101"/>
      <c r="AM18" s="101"/>
      <c r="AN18" s="101"/>
      <c r="AO18" s="101"/>
      <c r="AP18" s="101"/>
      <c r="AQ18" s="101"/>
      <c r="AR18" s="101"/>
      <c r="AS18" s="101"/>
      <c r="AT18" s="101"/>
      <c r="AU18" s="101"/>
    </row>
    <row r="19" spans="2:47" s="99" customFormat="1" ht="115" customHeight="1" x14ac:dyDescent="0.4">
      <c r="B19" s="144"/>
      <c r="C19" s="145"/>
      <c r="D19" s="145"/>
      <c r="E19" s="146"/>
      <c r="F19" s="122"/>
      <c r="G19" s="122"/>
      <c r="H19" s="122"/>
      <c r="I19" s="122"/>
      <c r="J19" s="122"/>
      <c r="K19" s="122"/>
      <c r="L19" s="122"/>
      <c r="M19" s="122"/>
      <c r="N19" s="28">
        <f>+'6- CANALES'!B17</f>
        <v>0</v>
      </c>
      <c r="O19" s="122"/>
      <c r="P19" s="122"/>
      <c r="Q19" s="122"/>
      <c r="R19" s="122"/>
      <c r="S19" s="13"/>
      <c r="T19" s="13"/>
      <c r="U19" s="13"/>
      <c r="V19" s="20"/>
      <c r="W19" s="119"/>
      <c r="X19" s="119"/>
      <c r="Y19" s="119"/>
      <c r="Z19" s="119"/>
      <c r="AA19" s="119"/>
      <c r="AB19" s="119"/>
      <c r="AC19" s="119"/>
      <c r="AD19" s="23"/>
      <c r="AE19" s="23" t="s">
        <v>14</v>
      </c>
      <c r="AF19" s="23"/>
      <c r="AG19" s="105"/>
      <c r="AH19" s="105"/>
      <c r="AI19" s="105" t="s">
        <v>15</v>
      </c>
      <c r="AJ19" s="105"/>
      <c r="AK19" s="105"/>
      <c r="AL19" s="101"/>
      <c r="AM19" s="101"/>
      <c r="AN19" s="105" t="s">
        <v>16</v>
      </c>
      <c r="AO19" s="101"/>
      <c r="AP19" s="101"/>
      <c r="AQ19" s="101"/>
      <c r="AR19" s="101"/>
      <c r="AS19" s="101"/>
      <c r="AT19" s="101"/>
      <c r="AU19" s="101"/>
    </row>
    <row r="20" spans="2:47" s="99" customFormat="1" ht="115" customHeight="1" x14ac:dyDescent="0.3">
      <c r="B20" s="144"/>
      <c r="C20" s="145"/>
      <c r="D20" s="145"/>
      <c r="E20" s="146"/>
      <c r="F20" s="122"/>
      <c r="G20" s="122"/>
      <c r="H20" s="122"/>
      <c r="I20" s="122"/>
      <c r="J20" s="122"/>
      <c r="K20" s="122"/>
      <c r="L20" s="122"/>
      <c r="M20" s="122"/>
      <c r="N20" s="28" t="str">
        <f>+'6- CANALES'!B19</f>
        <v>Distribución selectiva regional</v>
      </c>
      <c r="O20" s="122"/>
      <c r="P20" s="122"/>
      <c r="Q20" s="122"/>
      <c r="R20" s="122"/>
      <c r="S20" s="13"/>
      <c r="T20" s="13"/>
      <c r="U20" s="13"/>
      <c r="V20" s="20"/>
      <c r="W20" s="119"/>
      <c r="X20" s="119"/>
      <c r="Y20" s="119"/>
      <c r="Z20" s="119"/>
      <c r="AA20" s="119"/>
      <c r="AB20" s="119"/>
      <c r="AC20" s="119"/>
      <c r="AD20" s="20"/>
      <c r="AE20" s="20"/>
      <c r="AF20" s="20"/>
      <c r="AG20" s="101"/>
      <c r="AH20" s="101"/>
      <c r="AI20" s="101"/>
      <c r="AJ20" s="101"/>
      <c r="AK20" s="101"/>
      <c r="AL20" s="101"/>
      <c r="AM20" s="101"/>
      <c r="AN20" s="101"/>
      <c r="AO20" s="101"/>
      <c r="AP20" s="101"/>
      <c r="AQ20" s="101"/>
      <c r="AR20" s="101"/>
      <c r="AS20" s="101"/>
      <c r="AT20" s="101"/>
      <c r="AU20" s="101"/>
    </row>
    <row r="21" spans="2:47" s="99" customFormat="1" ht="115" customHeight="1" x14ac:dyDescent="0.3">
      <c r="B21" s="147"/>
      <c r="C21" s="148"/>
      <c r="D21" s="148"/>
      <c r="E21" s="149"/>
      <c r="F21" s="122"/>
      <c r="G21" s="122"/>
      <c r="H21" s="122"/>
      <c r="I21" s="122"/>
      <c r="J21" s="122"/>
      <c r="K21" s="122"/>
      <c r="L21" s="122"/>
      <c r="M21" s="122"/>
      <c r="N21" s="28" t="str">
        <f>+'6- CANALES'!B20</f>
        <v>Envíos a cliente final con empresa aliada (convenio local)</v>
      </c>
      <c r="O21" s="122"/>
      <c r="P21" s="122"/>
      <c r="Q21" s="122"/>
      <c r="R21" s="122"/>
      <c r="S21" s="13"/>
      <c r="T21" s="13"/>
      <c r="U21" s="13"/>
      <c r="V21" s="20"/>
      <c r="W21" s="119"/>
      <c r="X21" s="119"/>
      <c r="Y21" s="119"/>
      <c r="Z21" s="119"/>
      <c r="AA21" s="119"/>
      <c r="AB21" s="119"/>
      <c r="AC21" s="119"/>
      <c r="AD21" s="20"/>
      <c r="AE21" s="20"/>
      <c r="AF21" s="20"/>
      <c r="AG21" s="101"/>
      <c r="AH21" s="101"/>
      <c r="AI21" s="101"/>
      <c r="AJ21" s="101"/>
      <c r="AK21" s="101"/>
      <c r="AL21" s="101"/>
      <c r="AM21" s="101"/>
      <c r="AN21" s="101"/>
      <c r="AO21" s="101"/>
      <c r="AP21" s="101"/>
      <c r="AQ21" s="101"/>
      <c r="AR21" s="101"/>
      <c r="AS21" s="101"/>
      <c r="AT21" s="101"/>
      <c r="AU21" s="101"/>
    </row>
    <row r="22" spans="2:47" s="99" customFormat="1" ht="33.75" customHeight="1" x14ac:dyDescent="0.3">
      <c r="B22" s="126" t="str">
        <f>'7- ESTRUCTURA DE COSTOS'!B4</f>
        <v>7- ESTRUCTURA DE COSTOS</v>
      </c>
      <c r="C22" s="126"/>
      <c r="D22" s="126"/>
      <c r="E22" s="126"/>
      <c r="F22" s="126"/>
      <c r="G22" s="126"/>
      <c r="H22" s="126"/>
      <c r="I22" s="126"/>
      <c r="J22" s="126"/>
      <c r="K22" s="126"/>
      <c r="L22" s="126"/>
      <c r="M22" s="126" t="str">
        <f>'8- FUENTES DE INGRESOS'!B4</f>
        <v>8- FUENTES DE INGRESOS</v>
      </c>
      <c r="N22" s="126"/>
      <c r="O22" s="126"/>
      <c r="P22" s="126"/>
      <c r="Q22" s="126"/>
      <c r="R22" s="126"/>
      <c r="S22" s="13"/>
      <c r="T22" s="13"/>
      <c r="U22" s="13"/>
      <c r="V22" s="20"/>
      <c r="W22" s="119"/>
      <c r="X22" s="119"/>
      <c r="Y22" s="119"/>
      <c r="Z22" s="119"/>
      <c r="AA22" s="119"/>
      <c r="AB22" s="119"/>
      <c r="AC22" s="119"/>
      <c r="AD22" s="20"/>
      <c r="AE22" s="20"/>
      <c r="AF22" s="20"/>
      <c r="AG22" s="101"/>
      <c r="AH22" s="101"/>
      <c r="AI22" s="101"/>
      <c r="AJ22" s="101"/>
      <c r="AK22" s="101"/>
      <c r="AL22" s="101"/>
      <c r="AM22" s="101"/>
      <c r="AN22" s="101"/>
      <c r="AO22" s="101"/>
      <c r="AP22" s="101"/>
      <c r="AQ22" s="101"/>
      <c r="AR22" s="101"/>
      <c r="AS22" s="101"/>
      <c r="AT22" s="101"/>
      <c r="AU22" s="101"/>
    </row>
    <row r="23" spans="2:47" s="106" customFormat="1" ht="30" customHeight="1" x14ac:dyDescent="0.35">
      <c r="B23" s="150" t="s">
        <v>81</v>
      </c>
      <c r="C23" s="151"/>
      <c r="D23" s="151"/>
      <c r="E23" s="152"/>
      <c r="F23" s="156">
        <f>'7- ESTRUCTURA DE COSTOS'!G25</f>
        <v>7889800</v>
      </c>
      <c r="G23" s="157"/>
      <c r="H23" s="157"/>
      <c r="I23" s="157"/>
      <c r="J23" s="157"/>
      <c r="K23" s="157"/>
      <c r="L23" s="158"/>
      <c r="M23" s="121" t="str">
        <f>+'8- FUENTES DE INGRESOS'!I8</f>
        <v xml:space="preserve">
1Huevos orgánicos AA bandejas de cartón x 30 unidades representa el 40 % del total de ingresos.
 Huevos orgánicos AAA bandejas de cartón x 30 unidades representa el 40 % del total de ingresos.
Gallina de descarte en pie Representa el 40 % del total.
	</v>
      </c>
      <c r="N23" s="121"/>
      <c r="O23" s="121"/>
      <c r="P23" s="121"/>
      <c r="Q23" s="121"/>
      <c r="R23" s="121"/>
      <c r="S23" s="24"/>
      <c r="T23" s="24"/>
      <c r="U23" s="24"/>
      <c r="V23" s="25"/>
      <c r="W23" s="119"/>
      <c r="X23" s="119"/>
      <c r="Y23" s="119"/>
      <c r="Z23" s="119"/>
      <c r="AA23" s="119"/>
      <c r="AB23" s="119"/>
      <c r="AC23" s="119"/>
      <c r="AD23" s="25"/>
      <c r="AE23" s="25"/>
      <c r="AF23" s="25"/>
      <c r="AG23" s="107"/>
      <c r="AH23" s="107"/>
      <c r="AI23" s="107"/>
      <c r="AJ23" s="107"/>
      <c r="AK23" s="107"/>
      <c r="AL23" s="107"/>
      <c r="AM23" s="107"/>
      <c r="AN23" s="107"/>
      <c r="AO23" s="107"/>
      <c r="AP23" s="107"/>
      <c r="AQ23" s="107"/>
      <c r="AR23" s="107"/>
      <c r="AS23" s="107"/>
      <c r="AT23" s="107"/>
      <c r="AU23" s="107"/>
    </row>
    <row r="24" spans="2:47" s="106" customFormat="1" ht="30" customHeight="1" x14ac:dyDescent="0.35">
      <c r="B24" s="150" t="s">
        <v>83</v>
      </c>
      <c r="C24" s="151"/>
      <c r="D24" s="151"/>
      <c r="E24" s="152"/>
      <c r="F24" s="156">
        <f>'7- ESTRUCTURA DE COSTOS'!M25</f>
        <v>170000</v>
      </c>
      <c r="G24" s="157"/>
      <c r="H24" s="157"/>
      <c r="I24" s="157"/>
      <c r="J24" s="157"/>
      <c r="K24" s="157"/>
      <c r="L24" s="158"/>
      <c r="M24" s="121"/>
      <c r="N24" s="121"/>
      <c r="O24" s="121"/>
      <c r="P24" s="121"/>
      <c r="Q24" s="121"/>
      <c r="R24" s="121"/>
      <c r="S24" s="24"/>
      <c r="T24" s="24"/>
      <c r="U24" s="24"/>
      <c r="V24" s="25"/>
      <c r="W24" s="119"/>
      <c r="X24" s="119"/>
      <c r="Y24" s="119"/>
      <c r="Z24" s="119"/>
      <c r="AA24" s="119"/>
      <c r="AB24" s="119"/>
      <c r="AC24" s="119"/>
      <c r="AD24" s="25"/>
      <c r="AE24" s="25"/>
      <c r="AF24" s="25"/>
      <c r="AG24" s="107"/>
      <c r="AH24" s="107"/>
      <c r="AI24" s="107"/>
      <c r="AJ24" s="107"/>
      <c r="AK24" s="107"/>
      <c r="AL24" s="107"/>
      <c r="AM24" s="107"/>
      <c r="AN24" s="107"/>
      <c r="AO24" s="107"/>
      <c r="AP24" s="107"/>
      <c r="AQ24" s="107"/>
      <c r="AR24" s="107"/>
      <c r="AS24" s="107"/>
      <c r="AT24" s="107"/>
      <c r="AU24" s="107"/>
    </row>
    <row r="25" spans="2:47" s="106" customFormat="1" ht="30" customHeight="1" x14ac:dyDescent="0.35">
      <c r="B25" s="150" t="s">
        <v>84</v>
      </c>
      <c r="C25" s="151"/>
      <c r="D25" s="151"/>
      <c r="E25" s="152"/>
      <c r="F25" s="156">
        <f>'7- ESTRUCTURA DE COSTOS'!G36</f>
        <v>0</v>
      </c>
      <c r="G25" s="157"/>
      <c r="H25" s="157"/>
      <c r="I25" s="157"/>
      <c r="J25" s="157"/>
      <c r="K25" s="157"/>
      <c r="L25" s="158"/>
      <c r="M25" s="121"/>
      <c r="N25" s="121"/>
      <c r="O25" s="121"/>
      <c r="P25" s="121"/>
      <c r="Q25" s="121"/>
      <c r="R25" s="121"/>
      <c r="S25" s="24"/>
      <c r="T25" s="24"/>
      <c r="U25" s="24"/>
      <c r="V25" s="25"/>
      <c r="W25" s="119"/>
      <c r="X25" s="119"/>
      <c r="Y25" s="119"/>
      <c r="Z25" s="119"/>
      <c r="AA25" s="119"/>
      <c r="AB25" s="119"/>
      <c r="AC25" s="119"/>
      <c r="AD25" s="25"/>
      <c r="AE25" s="25"/>
      <c r="AF25" s="25"/>
      <c r="AG25" s="107"/>
      <c r="AH25" s="107"/>
      <c r="AI25" s="107"/>
      <c r="AJ25" s="107"/>
      <c r="AK25" s="107"/>
      <c r="AL25" s="107"/>
      <c r="AM25" s="107"/>
      <c r="AN25" s="107"/>
      <c r="AO25" s="107"/>
      <c r="AP25" s="107"/>
      <c r="AQ25" s="107"/>
      <c r="AR25" s="107"/>
      <c r="AS25" s="107"/>
      <c r="AT25" s="107"/>
      <c r="AU25" s="107"/>
    </row>
    <row r="26" spans="2:47" s="106" customFormat="1" ht="30" customHeight="1" x14ac:dyDescent="0.35">
      <c r="B26" s="150"/>
      <c r="C26" s="151"/>
      <c r="D26" s="151"/>
      <c r="E26" s="152"/>
      <c r="F26" s="159"/>
      <c r="G26" s="157"/>
      <c r="H26" s="157"/>
      <c r="I26" s="157"/>
      <c r="J26" s="157"/>
      <c r="K26" s="157"/>
      <c r="L26" s="158"/>
      <c r="M26" s="121"/>
      <c r="N26" s="121"/>
      <c r="O26" s="121"/>
      <c r="P26" s="121"/>
      <c r="Q26" s="121"/>
      <c r="R26" s="121"/>
      <c r="S26" s="24"/>
      <c r="T26" s="24"/>
      <c r="U26" s="24"/>
      <c r="V26" s="25"/>
      <c r="W26" s="119"/>
      <c r="X26" s="119"/>
      <c r="Y26" s="119"/>
      <c r="Z26" s="119"/>
      <c r="AA26" s="119"/>
      <c r="AB26" s="119"/>
      <c r="AC26" s="119"/>
      <c r="AD26" s="25"/>
      <c r="AE26" s="25"/>
      <c r="AF26" s="25"/>
      <c r="AG26" s="107"/>
      <c r="AH26" s="107"/>
      <c r="AI26" s="107"/>
      <c r="AJ26" s="107"/>
      <c r="AK26" s="107"/>
      <c r="AL26" s="107"/>
      <c r="AM26" s="107"/>
      <c r="AN26" s="107"/>
      <c r="AO26" s="107"/>
      <c r="AP26" s="107"/>
      <c r="AQ26" s="107"/>
      <c r="AR26" s="107"/>
      <c r="AS26" s="107"/>
      <c r="AT26" s="107"/>
      <c r="AU26" s="107"/>
    </row>
    <row r="27" spans="2:47" s="106" customFormat="1" ht="30" customHeight="1" x14ac:dyDescent="0.35">
      <c r="B27" s="150"/>
      <c r="C27" s="151"/>
      <c r="D27" s="151"/>
      <c r="E27" s="152"/>
      <c r="F27" s="159"/>
      <c r="G27" s="157"/>
      <c r="H27" s="157"/>
      <c r="I27" s="157"/>
      <c r="J27" s="157"/>
      <c r="K27" s="157"/>
      <c r="L27" s="158"/>
      <c r="M27" s="121"/>
      <c r="N27" s="121"/>
      <c r="O27" s="121"/>
      <c r="P27" s="121"/>
      <c r="Q27" s="121"/>
      <c r="R27" s="121"/>
      <c r="S27" s="24"/>
      <c r="T27" s="24"/>
      <c r="U27" s="24"/>
      <c r="V27" s="25"/>
      <c r="W27" s="119"/>
      <c r="X27" s="119"/>
      <c r="Y27" s="119"/>
      <c r="Z27" s="119"/>
      <c r="AA27" s="119"/>
      <c r="AB27" s="119"/>
      <c r="AC27" s="119"/>
      <c r="AD27" s="25"/>
      <c r="AE27" s="25"/>
      <c r="AF27" s="25"/>
      <c r="AG27" s="107"/>
      <c r="AH27" s="107"/>
      <c r="AI27" s="107"/>
      <c r="AJ27" s="107"/>
      <c r="AK27" s="107"/>
      <c r="AL27" s="107"/>
      <c r="AM27" s="107"/>
      <c r="AN27" s="107"/>
      <c r="AO27" s="107"/>
      <c r="AP27" s="107"/>
      <c r="AQ27" s="107"/>
      <c r="AR27" s="107"/>
      <c r="AS27" s="107"/>
      <c r="AT27" s="107"/>
      <c r="AU27" s="107"/>
    </row>
    <row r="28" spans="2:47" s="106" customFormat="1" ht="30" customHeight="1" x14ac:dyDescent="0.35">
      <c r="B28" s="150"/>
      <c r="C28" s="151"/>
      <c r="D28" s="151"/>
      <c r="E28" s="152"/>
      <c r="F28" s="159"/>
      <c r="G28" s="157"/>
      <c r="H28" s="157"/>
      <c r="I28" s="157"/>
      <c r="J28" s="157"/>
      <c r="K28" s="157"/>
      <c r="L28" s="158"/>
      <c r="M28" s="121"/>
      <c r="N28" s="121"/>
      <c r="O28" s="121"/>
      <c r="P28" s="121"/>
      <c r="Q28" s="121"/>
      <c r="R28" s="121"/>
      <c r="S28" s="24"/>
      <c r="T28" s="24"/>
      <c r="U28" s="24"/>
      <c r="V28" s="25"/>
      <c r="W28" s="119"/>
      <c r="X28" s="119"/>
      <c r="Y28" s="119"/>
      <c r="Z28" s="119"/>
      <c r="AA28" s="119"/>
      <c r="AB28" s="119"/>
      <c r="AC28" s="119"/>
      <c r="AD28" s="25"/>
      <c r="AE28" s="25"/>
      <c r="AF28" s="25"/>
      <c r="AG28" s="107"/>
      <c r="AH28" s="107"/>
      <c r="AI28" s="107"/>
      <c r="AJ28" s="107"/>
      <c r="AK28" s="107"/>
      <c r="AL28" s="107"/>
      <c r="AM28" s="107"/>
      <c r="AN28" s="107"/>
      <c r="AO28" s="107"/>
      <c r="AP28" s="107"/>
      <c r="AQ28" s="107"/>
      <c r="AR28" s="107"/>
      <c r="AS28" s="107"/>
      <c r="AT28" s="107"/>
      <c r="AU28" s="107"/>
    </row>
    <row r="29" spans="2:47" s="106" customFormat="1" ht="30" customHeight="1" x14ac:dyDescent="0.35">
      <c r="B29" s="150"/>
      <c r="C29" s="151"/>
      <c r="D29" s="151"/>
      <c r="E29" s="152"/>
      <c r="F29" s="159"/>
      <c r="G29" s="157"/>
      <c r="H29" s="157"/>
      <c r="I29" s="157"/>
      <c r="J29" s="157"/>
      <c r="K29" s="157"/>
      <c r="L29" s="158"/>
      <c r="M29" s="121"/>
      <c r="N29" s="121"/>
      <c r="O29" s="121"/>
      <c r="P29" s="121"/>
      <c r="Q29" s="121"/>
      <c r="R29" s="121"/>
      <c r="S29" s="24"/>
      <c r="T29" s="24"/>
      <c r="U29" s="24"/>
      <c r="V29" s="25"/>
      <c r="W29" s="119"/>
      <c r="X29" s="119"/>
      <c r="Y29" s="119"/>
      <c r="Z29" s="119"/>
      <c r="AA29" s="119"/>
      <c r="AB29" s="119"/>
      <c r="AC29" s="119"/>
      <c r="AD29" s="25"/>
      <c r="AE29" s="25"/>
      <c r="AF29" s="25"/>
      <c r="AG29" s="107"/>
      <c r="AH29" s="107"/>
      <c r="AI29" s="107"/>
      <c r="AJ29" s="107"/>
      <c r="AK29" s="107"/>
      <c r="AL29" s="107"/>
      <c r="AM29" s="107"/>
      <c r="AN29" s="107"/>
      <c r="AO29" s="107"/>
      <c r="AP29" s="107"/>
      <c r="AQ29" s="107"/>
      <c r="AR29" s="107"/>
      <c r="AS29" s="107"/>
      <c r="AT29" s="107"/>
      <c r="AU29" s="107"/>
    </row>
    <row r="30" spans="2:47" s="106" customFormat="1" ht="30" customHeight="1" x14ac:dyDescent="0.35">
      <c r="B30" s="153" t="s">
        <v>126</v>
      </c>
      <c r="C30" s="154"/>
      <c r="D30" s="154"/>
      <c r="E30" s="155"/>
      <c r="F30" s="160">
        <f>SUM(F23:L29)</f>
        <v>8059800</v>
      </c>
      <c r="G30" s="161"/>
      <c r="H30" s="161"/>
      <c r="I30" s="161"/>
      <c r="J30" s="161"/>
      <c r="K30" s="161"/>
      <c r="L30" s="162"/>
      <c r="M30" s="121"/>
      <c r="N30" s="121"/>
      <c r="O30" s="121"/>
      <c r="P30" s="121"/>
      <c r="Q30" s="121"/>
      <c r="R30" s="121"/>
      <c r="S30" s="24"/>
      <c r="T30" s="24"/>
      <c r="U30" s="24"/>
      <c r="V30" s="25"/>
      <c r="W30" s="119"/>
      <c r="X30" s="119"/>
      <c r="Y30" s="119"/>
      <c r="Z30" s="119"/>
      <c r="AA30" s="119"/>
      <c r="AB30" s="119"/>
      <c r="AC30" s="119"/>
      <c r="AD30" s="25"/>
      <c r="AE30" s="25"/>
      <c r="AF30" s="25"/>
      <c r="AG30" s="107"/>
      <c r="AH30" s="107"/>
      <c r="AI30" s="107"/>
      <c r="AJ30" s="107"/>
      <c r="AK30" s="107"/>
      <c r="AL30" s="107"/>
      <c r="AM30" s="107"/>
      <c r="AN30" s="107"/>
      <c r="AO30" s="107"/>
      <c r="AP30" s="107"/>
      <c r="AQ30" s="107"/>
      <c r="AR30" s="107"/>
      <c r="AS30" s="107"/>
      <c r="AT30" s="107"/>
      <c r="AU30" s="107"/>
    </row>
    <row r="31" spans="2:47" s="99" customFormat="1" ht="30" customHeight="1" x14ac:dyDescent="0.65">
      <c r="F31" s="108"/>
      <c r="G31" s="108"/>
      <c r="H31" s="108"/>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row>
    <row r="32" spans="2:47" s="99" customFormat="1" ht="30" customHeight="1" x14ac:dyDescent="0.65">
      <c r="F32" s="108"/>
      <c r="G32" s="108"/>
      <c r="H32" s="108"/>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row>
    <row r="35" spans="15:31" ht="30.5" x14ac:dyDescent="0.65">
      <c r="O35" s="26"/>
    </row>
    <row r="36" spans="15:31" ht="16.5" customHeight="1" x14ac:dyDescent="0.65">
      <c r="O36" s="26"/>
      <c r="X36" s="20" t="s">
        <v>17</v>
      </c>
      <c r="Y36" s="20" t="s">
        <v>18</v>
      </c>
      <c r="AB36" s="20" t="s">
        <v>19</v>
      </c>
      <c r="AE36" s="20"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9" zoomScale="95" workbookViewId="0">
      <selection activeCell="B12" sqref="B12:M15"/>
    </sheetView>
  </sheetViews>
  <sheetFormatPr baseColWidth="10" defaultColWidth="11.453125" defaultRowHeight="16.5" x14ac:dyDescent="0.55000000000000004"/>
  <cols>
    <col min="1" max="1" width="11.453125" style="29"/>
    <col min="2" max="2" width="18" style="29" customWidth="1"/>
    <col min="3" max="12" width="13.453125" style="29" customWidth="1"/>
    <col min="13" max="13" width="10.36328125" style="29" customWidth="1"/>
    <col min="14" max="16384" width="11.453125" style="29"/>
  </cols>
  <sheetData>
    <row r="2" spans="1:19" ht="29.25" customHeight="1" x14ac:dyDescent="0.55000000000000004">
      <c r="H2" s="163" t="s">
        <v>21</v>
      </c>
      <c r="I2" s="163"/>
      <c r="J2" s="30"/>
      <c r="K2" s="30"/>
      <c r="L2" s="30"/>
      <c r="M2" s="30"/>
      <c r="N2" s="30"/>
      <c r="O2" s="30"/>
      <c r="P2" s="30"/>
      <c r="Q2" s="30"/>
      <c r="R2" s="30"/>
      <c r="S2" s="30"/>
    </row>
    <row r="3" spans="1:19" ht="30" customHeight="1" x14ac:dyDescent="0.55000000000000004">
      <c r="H3" s="30"/>
      <c r="I3" s="30"/>
      <c r="J3" s="30"/>
      <c r="K3" s="30"/>
      <c r="L3" s="30"/>
      <c r="M3" s="30"/>
      <c r="N3" s="30"/>
      <c r="O3" s="30"/>
      <c r="P3" s="30"/>
      <c r="Q3" s="30"/>
      <c r="R3" s="30"/>
      <c r="S3" s="30"/>
    </row>
    <row r="4" spans="1:19" ht="31.5" customHeight="1" x14ac:dyDescent="0.55000000000000004">
      <c r="A4" s="31"/>
      <c r="B4" s="164" t="s">
        <v>22</v>
      </c>
      <c r="C4" s="164"/>
      <c r="D4" s="164"/>
      <c r="E4" s="164"/>
      <c r="F4" s="164"/>
      <c r="G4" s="164"/>
      <c r="H4" s="165"/>
      <c r="I4" s="165"/>
      <c r="J4" s="165"/>
      <c r="K4" s="165"/>
      <c r="L4" s="165"/>
      <c r="M4" s="165"/>
    </row>
    <row r="5" spans="1:19" ht="131.25" customHeight="1" x14ac:dyDescent="0.55000000000000004">
      <c r="A5" s="31"/>
      <c r="B5" s="175" t="s">
        <v>80</v>
      </c>
      <c r="C5" s="175"/>
      <c r="D5" s="175"/>
      <c r="E5" s="175"/>
      <c r="F5" s="175"/>
      <c r="G5" s="175"/>
      <c r="H5" s="175"/>
      <c r="I5" s="175"/>
      <c r="J5" s="175"/>
      <c r="K5" s="175"/>
      <c r="L5" s="175"/>
      <c r="M5" s="175"/>
    </row>
    <row r="6" spans="1:19" ht="19.5" x14ac:dyDescent="0.55000000000000004">
      <c r="B6" s="32" t="s">
        <v>23</v>
      </c>
      <c r="C6" s="33"/>
      <c r="D6" s="33"/>
      <c r="E6" s="33"/>
      <c r="F6" s="33"/>
      <c r="G6" s="33"/>
      <c r="H6" s="33"/>
      <c r="I6" s="33"/>
      <c r="J6" s="33"/>
      <c r="K6" s="33"/>
      <c r="L6" s="33"/>
      <c r="M6" s="33"/>
    </row>
    <row r="7" spans="1:19" ht="70" customHeight="1" x14ac:dyDescent="0.55000000000000004">
      <c r="B7" s="166" t="s">
        <v>178</v>
      </c>
      <c r="C7" s="167"/>
      <c r="D7" s="167"/>
      <c r="E7" s="167"/>
      <c r="F7" s="167"/>
      <c r="G7" s="167"/>
      <c r="H7" s="167"/>
      <c r="I7" s="167"/>
      <c r="J7" s="167"/>
      <c r="K7" s="167"/>
      <c r="L7" s="167"/>
      <c r="M7" s="168"/>
    </row>
    <row r="8" spans="1:19" ht="70" customHeight="1" x14ac:dyDescent="0.55000000000000004">
      <c r="B8" s="169"/>
      <c r="C8" s="170"/>
      <c r="D8" s="170"/>
      <c r="E8" s="170"/>
      <c r="F8" s="170"/>
      <c r="G8" s="170"/>
      <c r="H8" s="170"/>
      <c r="I8" s="170"/>
      <c r="J8" s="170"/>
      <c r="K8" s="170"/>
      <c r="L8" s="170"/>
      <c r="M8" s="171"/>
    </row>
    <row r="9" spans="1:19" ht="70" customHeight="1" x14ac:dyDescent="0.55000000000000004">
      <c r="B9" s="169"/>
      <c r="C9" s="170"/>
      <c r="D9" s="170"/>
      <c r="E9" s="170"/>
      <c r="F9" s="170"/>
      <c r="G9" s="170"/>
      <c r="H9" s="170"/>
      <c r="I9" s="170"/>
      <c r="J9" s="170"/>
      <c r="K9" s="170"/>
      <c r="L9" s="170"/>
      <c r="M9" s="171"/>
    </row>
    <row r="10" spans="1:19" ht="70" customHeight="1" x14ac:dyDescent="0.55000000000000004">
      <c r="B10" s="172"/>
      <c r="C10" s="173"/>
      <c r="D10" s="173"/>
      <c r="E10" s="173"/>
      <c r="F10" s="173"/>
      <c r="G10" s="173"/>
      <c r="H10" s="173"/>
      <c r="I10" s="173"/>
      <c r="J10" s="173"/>
      <c r="K10" s="173"/>
      <c r="L10" s="173"/>
      <c r="M10" s="174"/>
    </row>
    <row r="11" spans="1:19" ht="19.5" x14ac:dyDescent="0.55000000000000004">
      <c r="B11" s="33" t="s">
        <v>24</v>
      </c>
      <c r="C11" s="33"/>
      <c r="D11" s="33"/>
      <c r="E11" s="33"/>
      <c r="F11" s="33"/>
      <c r="G11" s="33"/>
      <c r="H11" s="33"/>
      <c r="I11" s="33"/>
      <c r="J11" s="33"/>
      <c r="K11" s="33"/>
      <c r="L11" s="33"/>
      <c r="M11" s="33"/>
    </row>
    <row r="12" spans="1:19" ht="70" customHeight="1" x14ac:dyDescent="0.55000000000000004">
      <c r="B12" s="177" t="s">
        <v>179</v>
      </c>
      <c r="C12" s="178"/>
      <c r="D12" s="178"/>
      <c r="E12" s="178"/>
      <c r="F12" s="178"/>
      <c r="G12" s="178"/>
      <c r="H12" s="178"/>
      <c r="I12" s="178"/>
      <c r="J12" s="178"/>
      <c r="K12" s="178"/>
      <c r="L12" s="178"/>
      <c r="M12" s="178"/>
    </row>
    <row r="13" spans="1:19" ht="70" customHeight="1" x14ac:dyDescent="0.55000000000000004">
      <c r="B13" s="178"/>
      <c r="C13" s="178"/>
      <c r="D13" s="178"/>
      <c r="E13" s="178"/>
      <c r="F13" s="178"/>
      <c r="G13" s="178"/>
      <c r="H13" s="178"/>
      <c r="I13" s="178"/>
      <c r="J13" s="178"/>
      <c r="K13" s="178"/>
      <c r="L13" s="178"/>
      <c r="M13" s="178"/>
    </row>
    <row r="14" spans="1:19" ht="70" customHeight="1" x14ac:dyDescent="0.55000000000000004">
      <c r="B14" s="178"/>
      <c r="C14" s="178"/>
      <c r="D14" s="178"/>
      <c r="E14" s="178"/>
      <c r="F14" s="178"/>
      <c r="G14" s="178"/>
      <c r="H14" s="178"/>
      <c r="I14" s="178"/>
      <c r="J14" s="178"/>
      <c r="K14" s="178"/>
      <c r="L14" s="178"/>
      <c r="M14" s="178"/>
    </row>
    <row r="15" spans="1:19" ht="70" customHeight="1" x14ac:dyDescent="0.55000000000000004">
      <c r="B15" s="178"/>
      <c r="C15" s="178"/>
      <c r="D15" s="178"/>
      <c r="E15" s="178"/>
      <c r="F15" s="178"/>
      <c r="G15" s="178"/>
      <c r="H15" s="178"/>
      <c r="I15" s="178"/>
      <c r="J15" s="178"/>
      <c r="K15" s="178"/>
      <c r="L15" s="178"/>
      <c r="M15" s="178"/>
    </row>
    <row r="16" spans="1:19" ht="19.5" x14ac:dyDescent="0.55000000000000004">
      <c r="B16" s="32" t="s">
        <v>25</v>
      </c>
      <c r="C16" s="33"/>
      <c r="D16" s="33"/>
      <c r="E16" s="33"/>
      <c r="F16" s="33"/>
      <c r="G16" s="33"/>
      <c r="H16" s="33"/>
      <c r="I16" s="33"/>
      <c r="J16" s="33"/>
      <c r="K16" s="33"/>
      <c r="L16" s="33"/>
      <c r="M16" s="33"/>
    </row>
    <row r="17" spans="2:13" ht="60" customHeight="1" x14ac:dyDescent="0.55000000000000004">
      <c r="B17" s="176" t="s">
        <v>109</v>
      </c>
      <c r="C17" s="176"/>
      <c r="D17" s="176"/>
      <c r="E17" s="176"/>
      <c r="F17" s="176"/>
      <c r="G17" s="176"/>
      <c r="H17" s="176"/>
      <c r="I17" s="176"/>
      <c r="J17" s="176"/>
      <c r="K17" s="176"/>
      <c r="L17" s="176"/>
      <c r="M17" s="176"/>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0" zoomScale="115" zoomScaleNormal="115" workbookViewId="0">
      <selection activeCell="C12" sqref="C12:M14"/>
    </sheetView>
  </sheetViews>
  <sheetFormatPr baseColWidth="10" defaultColWidth="11.453125" defaultRowHeight="14.5" x14ac:dyDescent="0.35"/>
  <cols>
    <col min="1" max="1" width="13.36328125" style="35" customWidth="1"/>
    <col min="2" max="2" width="11.453125" style="35"/>
    <col min="3" max="3" width="11.81640625" style="35" bestFit="1" customWidth="1"/>
    <col min="4" max="12" width="11.453125" style="35"/>
    <col min="13" max="13" width="19.81640625" style="35" customWidth="1"/>
    <col min="14" max="16384" width="11.453125" style="35"/>
  </cols>
  <sheetData>
    <row r="2" spans="1:14" ht="29.25" customHeight="1" x14ac:dyDescent="0.55000000000000004">
      <c r="A2" s="34"/>
      <c r="B2" s="31"/>
      <c r="I2" s="184" t="s">
        <v>21</v>
      </c>
      <c r="J2" s="184"/>
    </row>
    <row r="3" spans="1:14" ht="30" customHeight="1" x14ac:dyDescent="0.55000000000000004">
      <c r="A3" s="34"/>
      <c r="B3" s="31"/>
    </row>
    <row r="4" spans="1:14" ht="30" customHeight="1" x14ac:dyDescent="0.55000000000000004">
      <c r="A4" s="36"/>
      <c r="B4" s="31"/>
      <c r="C4" s="186" t="s">
        <v>26</v>
      </c>
      <c r="D4" s="186"/>
      <c r="E4" s="186"/>
      <c r="F4" s="186"/>
      <c r="G4" s="186"/>
      <c r="H4" s="186"/>
      <c r="I4" s="186"/>
      <c r="J4" s="186"/>
      <c r="K4" s="186"/>
      <c r="L4" s="186"/>
      <c r="M4" s="186"/>
      <c r="N4" s="37"/>
    </row>
    <row r="5" spans="1:14" ht="326.25" customHeight="1" x14ac:dyDescent="0.35">
      <c r="B5" s="38"/>
      <c r="C5" s="185" t="s">
        <v>27</v>
      </c>
      <c r="D5" s="185"/>
      <c r="E5" s="185"/>
      <c r="F5" s="185"/>
      <c r="G5" s="185"/>
      <c r="H5" s="185"/>
      <c r="I5" s="185"/>
      <c r="J5" s="185"/>
      <c r="K5" s="185"/>
      <c r="L5" s="185"/>
      <c r="M5" s="185"/>
    </row>
    <row r="6" spans="1:14" ht="40" customHeight="1" x14ac:dyDescent="0.35">
      <c r="C6" s="39" t="s">
        <v>28</v>
      </c>
      <c r="D6" s="1"/>
      <c r="E6" s="1"/>
      <c r="F6" s="1"/>
      <c r="G6" s="1"/>
      <c r="H6" s="1"/>
      <c r="I6" s="1"/>
      <c r="J6" s="1"/>
      <c r="K6" s="1"/>
      <c r="L6" s="1"/>
      <c r="M6" s="1"/>
    </row>
    <row r="7" spans="1:14" ht="100" customHeight="1" x14ac:dyDescent="0.35">
      <c r="A7" s="179" t="s">
        <v>29</v>
      </c>
      <c r="B7" s="179"/>
      <c r="C7" s="182" t="s">
        <v>132</v>
      </c>
      <c r="D7" s="182"/>
      <c r="E7" s="182"/>
      <c r="F7" s="182"/>
      <c r="G7" s="182"/>
      <c r="H7" s="182"/>
      <c r="I7" s="182"/>
      <c r="J7" s="182"/>
      <c r="K7" s="182"/>
      <c r="L7" s="182"/>
      <c r="M7" s="182"/>
    </row>
    <row r="8" spans="1:14" ht="100" customHeight="1" x14ac:dyDescent="0.35">
      <c r="A8" s="180" t="s">
        <v>30</v>
      </c>
      <c r="B8" s="180"/>
      <c r="C8" s="182" t="s">
        <v>149</v>
      </c>
      <c r="D8" s="183"/>
      <c r="E8" s="183"/>
      <c r="F8" s="183"/>
      <c r="G8" s="183"/>
      <c r="H8" s="183"/>
      <c r="I8" s="183"/>
      <c r="J8" s="183"/>
      <c r="K8" s="183"/>
      <c r="L8" s="183"/>
      <c r="M8" s="183"/>
    </row>
    <row r="9" spans="1:14" ht="100" customHeight="1" x14ac:dyDescent="0.35">
      <c r="A9" s="181" t="s">
        <v>31</v>
      </c>
      <c r="B9" s="181"/>
      <c r="C9" s="182" t="s">
        <v>150</v>
      </c>
      <c r="D9" s="183"/>
      <c r="E9" s="183"/>
      <c r="F9" s="183"/>
      <c r="G9" s="183"/>
      <c r="H9" s="183"/>
      <c r="I9" s="183"/>
      <c r="J9" s="183"/>
      <c r="K9" s="183"/>
      <c r="L9" s="183"/>
      <c r="M9" s="183"/>
    </row>
    <row r="10" spans="1:14" ht="40" customHeight="1" x14ac:dyDescent="0.35">
      <c r="C10" s="40"/>
      <c r="D10" s="40"/>
      <c r="E10" s="40"/>
      <c r="F10" s="40"/>
      <c r="G10" s="40"/>
      <c r="H10" s="40"/>
      <c r="I10" s="40"/>
      <c r="J10" s="40"/>
      <c r="K10" s="40"/>
      <c r="L10" s="40"/>
      <c r="M10" s="40"/>
    </row>
    <row r="11" spans="1:14" ht="40" customHeight="1" x14ac:dyDescent="0.35">
      <c r="C11" s="41" t="s">
        <v>32</v>
      </c>
      <c r="D11" s="42"/>
      <c r="E11" s="190" t="s">
        <v>87</v>
      </c>
      <c r="F11" s="190"/>
      <c r="G11" s="190"/>
      <c r="H11" s="190"/>
      <c r="I11" s="190"/>
      <c r="J11" s="190"/>
      <c r="K11" s="190"/>
      <c r="L11" s="190"/>
      <c r="M11" s="191"/>
    </row>
    <row r="12" spans="1:14" ht="40" customHeight="1" x14ac:dyDescent="0.35">
      <c r="C12" s="188" t="s">
        <v>151</v>
      </c>
      <c r="D12" s="189"/>
      <c r="E12" s="189"/>
      <c r="F12" s="189"/>
      <c r="G12" s="189"/>
      <c r="H12" s="189"/>
      <c r="I12" s="189"/>
      <c r="J12" s="189"/>
      <c r="K12" s="189"/>
      <c r="L12" s="189"/>
      <c r="M12" s="189"/>
    </row>
    <row r="13" spans="1:14" ht="40" customHeight="1" x14ac:dyDescent="0.35">
      <c r="C13" s="183"/>
      <c r="D13" s="183"/>
      <c r="E13" s="183"/>
      <c r="F13" s="183"/>
      <c r="G13" s="183"/>
      <c r="H13" s="183"/>
      <c r="I13" s="183"/>
      <c r="J13" s="183"/>
      <c r="K13" s="183"/>
      <c r="L13" s="183"/>
      <c r="M13" s="183"/>
    </row>
    <row r="14" spans="1:14" ht="40" customHeight="1" x14ac:dyDescent="0.35">
      <c r="C14" s="183"/>
      <c r="D14" s="183"/>
      <c r="E14" s="183"/>
      <c r="F14" s="183"/>
      <c r="G14" s="183"/>
      <c r="H14" s="183"/>
      <c r="I14" s="183"/>
      <c r="J14" s="183"/>
      <c r="K14" s="183"/>
      <c r="L14" s="183"/>
      <c r="M14" s="183"/>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87" t="s">
        <v>109</v>
      </c>
      <c r="D17" s="187"/>
      <c r="E17" s="187"/>
      <c r="F17" s="187"/>
      <c r="G17" s="187"/>
      <c r="H17" s="187"/>
      <c r="I17" s="187"/>
      <c r="J17" s="187"/>
      <c r="K17" s="187"/>
      <c r="L17" s="187"/>
      <c r="M17" s="187"/>
    </row>
    <row r="18" spans="3:13" ht="20" customHeight="1" x14ac:dyDescent="0.35">
      <c r="C18" s="187"/>
      <c r="D18" s="187"/>
      <c r="E18" s="187"/>
      <c r="F18" s="187"/>
      <c r="G18" s="187"/>
      <c r="H18" s="187"/>
      <c r="I18" s="187"/>
      <c r="J18" s="187"/>
      <c r="K18" s="187"/>
      <c r="L18" s="187"/>
      <c r="M18" s="187"/>
    </row>
    <row r="19" spans="3:13" ht="20" customHeight="1" x14ac:dyDescent="0.35">
      <c r="C19" s="187"/>
      <c r="D19" s="187"/>
      <c r="E19" s="187"/>
      <c r="F19" s="187"/>
      <c r="G19" s="187"/>
      <c r="H19" s="187"/>
      <c r="I19" s="187"/>
      <c r="J19" s="187"/>
      <c r="K19" s="187"/>
      <c r="L19" s="187"/>
      <c r="M19" s="187"/>
    </row>
    <row r="20" spans="3:13" ht="20" customHeight="1" x14ac:dyDescent="0.35">
      <c r="C20" s="187"/>
      <c r="D20" s="187"/>
      <c r="E20" s="187"/>
      <c r="F20" s="187"/>
      <c r="G20" s="187"/>
      <c r="H20" s="187"/>
      <c r="I20" s="187"/>
      <c r="J20" s="187"/>
      <c r="K20" s="187"/>
      <c r="L20" s="187"/>
      <c r="M20" s="187"/>
    </row>
    <row r="21" spans="3:13" x14ac:dyDescent="0.35">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A8" zoomScale="91" workbookViewId="0">
      <selection activeCell="B10" sqref="B10:M13"/>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453125" style="2" customWidth="1"/>
    <col min="14" max="16384" width="11.453125" style="2"/>
  </cols>
  <sheetData>
    <row r="2" spans="2:13" ht="29.25" customHeight="1" x14ac:dyDescent="0.3">
      <c r="I2" s="163" t="s">
        <v>21</v>
      </c>
      <c r="J2" s="163"/>
    </row>
    <row r="3" spans="2:13" ht="21" customHeight="1" x14ac:dyDescent="0.3"/>
    <row r="4" spans="2:13" ht="30" customHeight="1" x14ac:dyDescent="0.4">
      <c r="B4" s="204" t="s">
        <v>33</v>
      </c>
      <c r="C4" s="205"/>
      <c r="D4" s="205"/>
      <c r="E4" s="205"/>
      <c r="F4" s="205"/>
      <c r="G4" s="205"/>
      <c r="H4" s="205"/>
      <c r="I4" s="205"/>
      <c r="J4" s="205"/>
      <c r="K4" s="205"/>
      <c r="L4" s="205"/>
      <c r="M4" s="206"/>
    </row>
    <row r="5" spans="2:13" x14ac:dyDescent="0.3">
      <c r="B5" s="192" t="s">
        <v>34</v>
      </c>
      <c r="C5" s="193"/>
      <c r="D5" s="193"/>
      <c r="E5" s="193"/>
      <c r="F5" s="193"/>
      <c r="G5" s="193"/>
      <c r="H5" s="193"/>
      <c r="I5" s="193"/>
      <c r="J5" s="193"/>
      <c r="K5" s="193"/>
      <c r="L5" s="193"/>
      <c r="M5" s="194"/>
    </row>
    <row r="6" spans="2:13" ht="27" customHeight="1" x14ac:dyDescent="0.3">
      <c r="B6" s="192"/>
      <c r="C6" s="193"/>
      <c r="D6" s="193"/>
      <c r="E6" s="193"/>
      <c r="F6" s="193"/>
      <c r="G6" s="193"/>
      <c r="H6" s="193"/>
      <c r="I6" s="193"/>
      <c r="J6" s="193"/>
      <c r="K6" s="193"/>
      <c r="L6" s="193"/>
      <c r="M6" s="194"/>
    </row>
    <row r="7" spans="2:13" ht="26.25" customHeight="1" x14ac:dyDescent="0.3">
      <c r="B7" s="192"/>
      <c r="C7" s="193"/>
      <c r="D7" s="193"/>
      <c r="E7" s="193"/>
      <c r="F7" s="193"/>
      <c r="G7" s="193"/>
      <c r="H7" s="193"/>
      <c r="I7" s="193"/>
      <c r="J7" s="193"/>
      <c r="K7" s="193"/>
      <c r="L7" s="193"/>
      <c r="M7" s="194"/>
    </row>
    <row r="8" spans="2:13" ht="50.25" customHeight="1" thickBot="1" x14ac:dyDescent="0.35">
      <c r="B8" s="195"/>
      <c r="C8" s="196"/>
      <c r="D8" s="196"/>
      <c r="E8" s="196"/>
      <c r="F8" s="196"/>
      <c r="G8" s="196"/>
      <c r="H8" s="196"/>
      <c r="I8" s="196"/>
      <c r="J8" s="196"/>
      <c r="K8" s="196"/>
      <c r="L8" s="196"/>
      <c r="M8" s="197"/>
    </row>
    <row r="9" spans="2:13" ht="14.5" thickBot="1" x14ac:dyDescent="0.35">
      <c r="B9" s="43" t="s">
        <v>35</v>
      </c>
    </row>
    <row r="10" spans="2:13" ht="33.75" customHeight="1" x14ac:dyDescent="0.3">
      <c r="B10" s="198" t="s">
        <v>180</v>
      </c>
      <c r="C10" s="199"/>
      <c r="D10" s="199"/>
      <c r="E10" s="199"/>
      <c r="F10" s="199"/>
      <c r="G10" s="199"/>
      <c r="H10" s="199"/>
      <c r="I10" s="199"/>
      <c r="J10" s="199"/>
      <c r="K10" s="199"/>
      <c r="L10" s="199"/>
      <c r="M10" s="200"/>
    </row>
    <row r="11" spans="2:13" ht="33.75" customHeight="1" x14ac:dyDescent="0.3">
      <c r="B11" s="201"/>
      <c r="C11" s="202"/>
      <c r="D11" s="202"/>
      <c r="E11" s="202"/>
      <c r="F11" s="202"/>
      <c r="G11" s="202"/>
      <c r="H11" s="202"/>
      <c r="I11" s="202"/>
      <c r="J11" s="202"/>
      <c r="K11" s="202"/>
      <c r="L11" s="202"/>
      <c r="M11" s="203"/>
    </row>
    <row r="12" spans="2:13" ht="33.75" customHeight="1" x14ac:dyDescent="0.3">
      <c r="B12" s="201"/>
      <c r="C12" s="202"/>
      <c r="D12" s="202"/>
      <c r="E12" s="202"/>
      <c r="F12" s="202"/>
      <c r="G12" s="202"/>
      <c r="H12" s="202"/>
      <c r="I12" s="202"/>
      <c r="J12" s="202"/>
      <c r="K12" s="202"/>
      <c r="L12" s="202"/>
      <c r="M12" s="203"/>
    </row>
    <row r="13" spans="2:13" ht="105.75" customHeight="1" x14ac:dyDescent="0.3">
      <c r="B13" s="201"/>
      <c r="C13" s="202"/>
      <c r="D13" s="202"/>
      <c r="E13" s="202"/>
      <c r="F13" s="202"/>
      <c r="G13" s="202"/>
      <c r="H13" s="202"/>
      <c r="I13" s="202"/>
      <c r="J13" s="202"/>
      <c r="K13" s="202"/>
      <c r="L13" s="202"/>
      <c r="M13" s="203"/>
    </row>
    <row r="14" spans="2:13" s="44" customFormat="1" ht="30.5" customHeight="1" x14ac:dyDescent="0.35">
      <c r="B14" s="210" t="s">
        <v>118</v>
      </c>
      <c r="C14" s="211"/>
      <c r="D14" s="211"/>
      <c r="E14" s="211"/>
      <c r="F14" s="211"/>
      <c r="G14" s="211"/>
      <c r="H14" s="211"/>
      <c r="I14" s="211"/>
      <c r="J14" s="211"/>
      <c r="K14" s="211"/>
      <c r="L14" s="211"/>
      <c r="M14" s="212"/>
    </row>
    <row r="15" spans="2:13" s="44" customFormat="1" ht="70" customHeight="1" x14ac:dyDescent="0.35">
      <c r="B15" s="45" t="s">
        <v>110</v>
      </c>
      <c r="C15" s="213" t="s">
        <v>152</v>
      </c>
      <c r="D15" s="214"/>
      <c r="E15" s="214"/>
      <c r="F15" s="214"/>
      <c r="G15" s="214"/>
      <c r="H15" s="214"/>
      <c r="I15" s="214"/>
      <c r="J15" s="214"/>
      <c r="K15" s="214"/>
      <c r="L15" s="214"/>
      <c r="M15" s="215"/>
    </row>
    <row r="16" spans="2:13" s="44" customFormat="1" ht="70" customHeight="1" x14ac:dyDescent="0.35">
      <c r="B16" s="45" t="s">
        <v>111</v>
      </c>
      <c r="C16" s="213" t="s">
        <v>153</v>
      </c>
      <c r="D16" s="214"/>
      <c r="E16" s="214"/>
      <c r="F16" s="214"/>
      <c r="G16" s="214"/>
      <c r="H16" s="214"/>
      <c r="I16" s="214"/>
      <c r="J16" s="214"/>
      <c r="K16" s="214"/>
      <c r="L16" s="214"/>
      <c r="M16" s="215"/>
    </row>
    <row r="17" spans="2:13" s="44" customFormat="1" ht="70" customHeight="1" x14ac:dyDescent="0.35">
      <c r="B17" s="45" t="s">
        <v>112</v>
      </c>
      <c r="C17" s="213" t="s">
        <v>154</v>
      </c>
      <c r="D17" s="214"/>
      <c r="E17" s="214"/>
      <c r="F17" s="214"/>
      <c r="G17" s="214"/>
      <c r="H17" s="214"/>
      <c r="I17" s="214"/>
      <c r="J17" s="214"/>
      <c r="K17" s="214"/>
      <c r="L17" s="214"/>
      <c r="M17" s="215"/>
    </row>
    <row r="18" spans="2:13" s="44" customFormat="1" ht="70" customHeight="1" x14ac:dyDescent="0.35">
      <c r="B18" s="45" t="s">
        <v>113</v>
      </c>
      <c r="C18" s="213" t="s">
        <v>155</v>
      </c>
      <c r="D18" s="214"/>
      <c r="E18" s="214"/>
      <c r="F18" s="214"/>
      <c r="G18" s="214"/>
      <c r="H18" s="214"/>
      <c r="I18" s="214"/>
      <c r="J18" s="214"/>
      <c r="K18" s="214"/>
      <c r="L18" s="214"/>
      <c r="M18" s="215"/>
    </row>
    <row r="19" spans="2:13" s="44" customFormat="1" ht="70" customHeight="1" x14ac:dyDescent="0.35">
      <c r="B19" s="45" t="s">
        <v>114</v>
      </c>
      <c r="C19" s="213" t="s">
        <v>156</v>
      </c>
      <c r="D19" s="214"/>
      <c r="E19" s="214"/>
      <c r="F19" s="214"/>
      <c r="G19" s="214"/>
      <c r="H19" s="214"/>
      <c r="I19" s="214"/>
      <c r="J19" s="214"/>
      <c r="K19" s="214"/>
      <c r="L19" s="214"/>
      <c r="M19" s="215"/>
    </row>
    <row r="20" spans="2:13" s="44" customFormat="1" ht="70" customHeight="1" x14ac:dyDescent="0.35">
      <c r="B20" s="45" t="s">
        <v>115</v>
      </c>
      <c r="C20" s="213" t="s">
        <v>157</v>
      </c>
      <c r="D20" s="214"/>
      <c r="E20" s="214"/>
      <c r="F20" s="214"/>
      <c r="G20" s="214"/>
      <c r="H20" s="214"/>
      <c r="I20" s="214"/>
      <c r="J20" s="214"/>
      <c r="K20" s="214"/>
      <c r="L20" s="214"/>
      <c r="M20" s="215"/>
    </row>
    <row r="21" spans="2:13" s="44" customFormat="1" ht="70" customHeight="1" x14ac:dyDescent="0.35">
      <c r="B21" s="45" t="s">
        <v>116</v>
      </c>
      <c r="C21" s="213" t="s">
        <v>158</v>
      </c>
      <c r="D21" s="214"/>
      <c r="E21" s="214"/>
      <c r="F21" s="214"/>
      <c r="G21" s="214"/>
      <c r="H21" s="214"/>
      <c r="I21" s="214"/>
      <c r="J21" s="214"/>
      <c r="K21" s="214"/>
      <c r="L21" s="214"/>
      <c r="M21" s="215"/>
    </row>
    <row r="22" spans="2:13" s="44" customFormat="1" ht="70" customHeight="1" x14ac:dyDescent="0.35">
      <c r="B22" s="45" t="s">
        <v>117</v>
      </c>
      <c r="C22" s="213" t="s">
        <v>159</v>
      </c>
      <c r="D22" s="214"/>
      <c r="E22" s="214"/>
      <c r="F22" s="214"/>
      <c r="G22" s="214"/>
      <c r="H22" s="214"/>
      <c r="I22" s="214"/>
      <c r="J22" s="214"/>
      <c r="K22" s="214"/>
      <c r="L22" s="214"/>
      <c r="M22" s="215"/>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7" t="s">
        <v>109</v>
      </c>
      <c r="C25" s="208"/>
      <c r="D25" s="208"/>
      <c r="E25" s="208"/>
      <c r="F25" s="208"/>
      <c r="G25" s="208"/>
      <c r="H25" s="208"/>
      <c r="I25" s="208"/>
      <c r="J25" s="208"/>
      <c r="K25" s="208"/>
      <c r="L25" s="208"/>
      <c r="M25" s="209"/>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3"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3" t="s">
        <v>21</v>
      </c>
      <c r="I2" s="163"/>
    </row>
    <row r="3" spans="2:12" ht="29.25" customHeight="1" x14ac:dyDescent="0.3"/>
    <row r="4" spans="2:12" ht="20" x14ac:dyDescent="0.4">
      <c r="B4" s="219" t="s">
        <v>36</v>
      </c>
      <c r="C4" s="220"/>
      <c r="D4" s="220"/>
      <c r="E4" s="220"/>
      <c r="F4" s="220"/>
      <c r="G4" s="220"/>
      <c r="H4" s="220"/>
      <c r="I4" s="220"/>
      <c r="J4" s="220"/>
      <c r="K4" s="220"/>
      <c r="L4" s="221"/>
    </row>
    <row r="5" spans="2:12" ht="56.25" customHeight="1" x14ac:dyDescent="0.3">
      <c r="B5" s="222" t="s">
        <v>37</v>
      </c>
      <c r="C5" s="223"/>
      <c r="D5" s="223"/>
      <c r="E5" s="223"/>
      <c r="F5" s="223"/>
      <c r="G5" s="223"/>
      <c r="H5" s="223"/>
      <c r="I5" s="223"/>
      <c r="J5" s="223"/>
      <c r="K5" s="223"/>
      <c r="L5" s="224"/>
    </row>
    <row r="6" spans="2:12" ht="56.25" customHeight="1" thickBot="1" x14ac:dyDescent="0.35">
      <c r="B6" s="225"/>
      <c r="C6" s="226"/>
      <c r="D6" s="226"/>
      <c r="E6" s="226"/>
      <c r="F6" s="226"/>
      <c r="G6" s="226"/>
      <c r="H6" s="226"/>
      <c r="I6" s="226"/>
      <c r="J6" s="226"/>
      <c r="K6" s="226"/>
      <c r="L6" s="227"/>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8" t="s">
        <v>181</v>
      </c>
      <c r="C9" s="199"/>
      <c r="D9" s="199"/>
      <c r="E9" s="199"/>
      <c r="F9" s="199"/>
      <c r="G9" s="199"/>
      <c r="H9" s="199"/>
      <c r="I9" s="199"/>
      <c r="J9" s="199"/>
      <c r="K9" s="199"/>
      <c r="L9" s="200"/>
    </row>
    <row r="10" spans="2:12" ht="60" customHeight="1" x14ac:dyDescent="0.3">
      <c r="B10" s="201"/>
      <c r="C10" s="202"/>
      <c r="D10" s="202"/>
      <c r="E10" s="202"/>
      <c r="F10" s="202"/>
      <c r="G10" s="202"/>
      <c r="H10" s="202"/>
      <c r="I10" s="202"/>
      <c r="J10" s="202"/>
      <c r="K10" s="202"/>
      <c r="L10" s="203"/>
    </row>
    <row r="11" spans="2:12" ht="60" customHeight="1" x14ac:dyDescent="0.3">
      <c r="B11" s="201"/>
      <c r="C11" s="202"/>
      <c r="D11" s="202"/>
      <c r="E11" s="202"/>
      <c r="F11" s="202"/>
      <c r="G11" s="202"/>
      <c r="H11" s="202"/>
      <c r="I11" s="202"/>
      <c r="J11" s="202"/>
      <c r="K11" s="202"/>
      <c r="L11" s="203"/>
    </row>
    <row r="12" spans="2:12" ht="60" customHeight="1" thickBot="1" x14ac:dyDescent="0.35">
      <c r="B12" s="216"/>
      <c r="C12" s="217"/>
      <c r="D12" s="217"/>
      <c r="E12" s="217"/>
      <c r="F12" s="217"/>
      <c r="G12" s="217"/>
      <c r="H12" s="217"/>
      <c r="I12" s="217"/>
      <c r="J12" s="217"/>
      <c r="K12" s="217"/>
      <c r="L12" s="218"/>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8" t="s">
        <v>109</v>
      </c>
      <c r="C15" s="229"/>
      <c r="D15" s="229"/>
      <c r="E15" s="229"/>
      <c r="F15" s="229"/>
      <c r="G15" s="229"/>
      <c r="H15" s="229"/>
      <c r="I15" s="229"/>
      <c r="J15" s="229"/>
      <c r="K15" s="229"/>
      <c r="L15" s="230"/>
    </row>
    <row r="16" spans="2:12" ht="20" customHeight="1" x14ac:dyDescent="0.3">
      <c r="B16" s="231"/>
      <c r="C16" s="232"/>
      <c r="D16" s="232"/>
      <c r="E16" s="232"/>
      <c r="F16" s="232"/>
      <c r="G16" s="232"/>
      <c r="H16" s="232"/>
      <c r="I16" s="232"/>
      <c r="J16" s="232"/>
      <c r="K16" s="232"/>
      <c r="L16" s="233"/>
    </row>
    <row r="17" spans="2:12" ht="20" customHeight="1" x14ac:dyDescent="0.3">
      <c r="B17" s="231"/>
      <c r="C17" s="232"/>
      <c r="D17" s="232"/>
      <c r="E17" s="232"/>
      <c r="F17" s="232"/>
      <c r="G17" s="232"/>
      <c r="H17" s="232"/>
      <c r="I17" s="232"/>
      <c r="J17" s="232"/>
      <c r="K17" s="232"/>
      <c r="L17" s="233"/>
    </row>
    <row r="18" spans="2:12" ht="20" customHeight="1" thickBot="1" x14ac:dyDescent="0.35">
      <c r="B18" s="234"/>
      <c r="C18" s="235"/>
      <c r="D18" s="235"/>
      <c r="E18" s="235"/>
      <c r="F18" s="235"/>
      <c r="G18" s="235"/>
      <c r="H18" s="235"/>
      <c r="I18" s="235"/>
      <c r="J18" s="235"/>
      <c r="K18" s="235"/>
      <c r="L18" s="236"/>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B7" workbookViewId="0">
      <selection activeCell="C10" sqref="C10"/>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81640625" style="1" customWidth="1"/>
    <col min="9" max="9" width="11.453125" style="1" customWidth="1"/>
    <col min="10" max="10" width="6.1796875" style="1" customWidth="1"/>
    <col min="11" max="11" width="7.1796875" style="1" customWidth="1"/>
    <col min="12" max="12" width="6" style="1" customWidth="1"/>
    <col min="13" max="14" width="14.81640625" style="1" customWidth="1"/>
    <col min="15" max="16384" width="11.453125" style="1"/>
  </cols>
  <sheetData>
    <row r="1" spans="1:14" x14ac:dyDescent="0.3">
      <c r="D1" s="43"/>
      <c r="E1" s="43"/>
      <c r="F1" s="43"/>
      <c r="G1" s="43"/>
      <c r="H1" s="43"/>
      <c r="I1" s="43"/>
      <c r="J1" s="43"/>
      <c r="K1" s="43"/>
      <c r="L1" s="43"/>
      <c r="M1" s="43"/>
      <c r="N1" s="43"/>
    </row>
    <row r="2" spans="1:14" ht="29.25" customHeight="1" x14ac:dyDescent="0.55000000000000004">
      <c r="A2" s="237"/>
      <c r="B2" s="237"/>
      <c r="C2" s="31"/>
      <c r="D2" s="43"/>
      <c r="E2" s="43"/>
      <c r="F2" s="43"/>
      <c r="G2" s="43"/>
      <c r="H2" s="43"/>
      <c r="I2" s="43"/>
      <c r="J2" s="163" t="s">
        <v>21</v>
      </c>
      <c r="K2" s="163"/>
      <c r="L2" s="43"/>
      <c r="M2" s="43"/>
      <c r="N2" s="43"/>
    </row>
    <row r="3" spans="1:14" ht="30" customHeight="1" x14ac:dyDescent="0.55000000000000004">
      <c r="A3" s="36"/>
      <c r="B3" s="36"/>
      <c r="C3" s="31"/>
      <c r="D3" s="43"/>
      <c r="E3" s="43"/>
      <c r="F3" s="43"/>
      <c r="G3" s="43"/>
      <c r="H3" s="43"/>
      <c r="I3" s="43"/>
      <c r="J3" s="43"/>
      <c r="K3" s="43"/>
      <c r="L3" s="43"/>
      <c r="M3" s="43"/>
      <c r="N3" s="43"/>
    </row>
    <row r="4" spans="1:14" ht="23" thickBot="1" x14ac:dyDescent="0.5">
      <c r="D4" s="164" t="s">
        <v>39</v>
      </c>
      <c r="E4" s="164"/>
      <c r="F4" s="164"/>
      <c r="G4" s="164"/>
      <c r="H4" s="164"/>
      <c r="I4" s="164"/>
      <c r="J4" s="164"/>
      <c r="K4" s="164"/>
      <c r="L4" s="164"/>
      <c r="M4" s="164"/>
      <c r="N4" s="164"/>
    </row>
    <row r="5" spans="1:14" ht="96.75" customHeight="1" thickBot="1" x14ac:dyDescent="0.35">
      <c r="D5" s="238" t="s">
        <v>40</v>
      </c>
      <c r="E5" s="239"/>
      <c r="F5" s="239"/>
      <c r="G5" s="239"/>
      <c r="H5" s="239"/>
      <c r="I5" s="239"/>
      <c r="J5" s="239"/>
      <c r="K5" s="239"/>
      <c r="L5" s="239"/>
      <c r="M5" s="239"/>
      <c r="N5" s="240"/>
    </row>
    <row r="8" spans="1:14" ht="15.5" x14ac:dyDescent="0.35">
      <c r="D8" s="7" t="s">
        <v>41</v>
      </c>
      <c r="E8" s="2"/>
      <c r="F8" s="2"/>
      <c r="G8" s="2"/>
      <c r="H8" s="2"/>
      <c r="I8" s="2"/>
      <c r="J8" s="2"/>
      <c r="K8" s="2"/>
      <c r="L8" s="2"/>
      <c r="M8" s="2"/>
      <c r="N8" s="2"/>
    </row>
    <row r="9" spans="1:14" ht="100" customHeight="1" x14ac:dyDescent="0.3">
      <c r="C9" s="46" t="s">
        <v>119</v>
      </c>
      <c r="D9" s="250" t="s">
        <v>160</v>
      </c>
      <c r="E9" s="250"/>
      <c r="F9" s="250"/>
      <c r="G9" s="250"/>
      <c r="H9" s="250"/>
      <c r="I9" s="250"/>
      <c r="J9" s="250"/>
      <c r="K9" s="250"/>
      <c r="L9" s="250"/>
      <c r="M9" s="250"/>
      <c r="N9" s="250"/>
    </row>
    <row r="10" spans="1:14" ht="100" customHeight="1" x14ac:dyDescent="0.3">
      <c r="C10" s="47" t="s">
        <v>42</v>
      </c>
      <c r="D10" s="250" t="s">
        <v>182</v>
      </c>
      <c r="E10" s="251"/>
      <c r="F10" s="251"/>
      <c r="G10" s="251"/>
      <c r="H10" s="251"/>
      <c r="I10" s="251"/>
      <c r="J10" s="251"/>
      <c r="K10" s="251"/>
      <c r="L10" s="251"/>
      <c r="M10" s="251"/>
      <c r="N10" s="251"/>
    </row>
    <row r="11" spans="1:14" ht="54.5" customHeight="1" x14ac:dyDescent="0.3">
      <c r="C11" s="47" t="s">
        <v>120</v>
      </c>
      <c r="D11" s="252" t="s">
        <v>121</v>
      </c>
      <c r="E11" s="253"/>
      <c r="F11" s="253"/>
      <c r="G11" s="253"/>
      <c r="H11" s="253"/>
      <c r="I11" s="253"/>
      <c r="J11" s="253"/>
      <c r="K11" s="253"/>
      <c r="L11" s="253"/>
      <c r="M11" s="253"/>
      <c r="N11" s="254"/>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41" t="s">
        <v>109</v>
      </c>
      <c r="E14" s="242"/>
      <c r="F14" s="242"/>
      <c r="G14" s="242"/>
      <c r="H14" s="242"/>
      <c r="I14" s="242"/>
      <c r="J14" s="242"/>
      <c r="K14" s="242"/>
      <c r="L14" s="242"/>
      <c r="M14" s="242"/>
      <c r="N14" s="243"/>
    </row>
    <row r="15" spans="1:14" x14ac:dyDescent="0.3">
      <c r="D15" s="244"/>
      <c r="E15" s="245"/>
      <c r="F15" s="245"/>
      <c r="G15" s="245"/>
      <c r="H15" s="245"/>
      <c r="I15" s="245"/>
      <c r="J15" s="245"/>
      <c r="K15" s="245"/>
      <c r="L15" s="245"/>
      <c r="M15" s="245"/>
      <c r="N15" s="246"/>
    </row>
    <row r="16" spans="1:14" x14ac:dyDescent="0.3">
      <c r="D16" s="244"/>
      <c r="E16" s="245"/>
      <c r="F16" s="245"/>
      <c r="G16" s="245"/>
      <c r="H16" s="245"/>
      <c r="I16" s="245"/>
      <c r="J16" s="245"/>
      <c r="K16" s="245"/>
      <c r="L16" s="245"/>
      <c r="M16" s="245"/>
      <c r="N16" s="246"/>
    </row>
    <row r="17" spans="4:14" ht="14.5" thickBot="1" x14ac:dyDescent="0.35">
      <c r="D17" s="247"/>
      <c r="E17" s="248"/>
      <c r="F17" s="248"/>
      <c r="G17" s="248"/>
      <c r="H17" s="248"/>
      <c r="I17" s="248"/>
      <c r="J17" s="248"/>
      <c r="K17" s="248"/>
      <c r="L17" s="248"/>
      <c r="M17" s="248"/>
      <c r="N17" s="249"/>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12" zoomScale="150" workbookViewId="0">
      <selection activeCell="A13" sqref="A13"/>
    </sheetView>
  </sheetViews>
  <sheetFormatPr baseColWidth="10" defaultColWidth="11.453125" defaultRowHeight="14" x14ac:dyDescent="0.3"/>
  <cols>
    <col min="1" max="1" width="11.453125" style="1"/>
    <col min="2" max="2" width="65.453125" style="1" customWidth="1"/>
    <col min="3" max="3" width="26.1796875" style="1" customWidth="1"/>
    <col min="4" max="4" width="9.453125" style="55" customWidth="1"/>
    <col min="5" max="5" width="20.453125" style="55" customWidth="1"/>
    <col min="6" max="6" width="11.453125" style="55"/>
    <col min="7" max="7" width="9.1796875" style="55" customWidth="1"/>
    <col min="8" max="8" width="11" style="55" customWidth="1"/>
    <col min="9" max="16384" width="11.453125" style="1"/>
  </cols>
  <sheetData>
    <row r="1" spans="2:8" ht="30" customHeight="1" x14ac:dyDescent="0.3"/>
    <row r="2" spans="2:8" ht="29.25" customHeight="1" x14ac:dyDescent="0.3">
      <c r="D2" s="255" t="s">
        <v>21</v>
      </c>
      <c r="E2" s="255"/>
    </row>
    <row r="3" spans="2:8" ht="30" customHeight="1" x14ac:dyDescent="0.3"/>
    <row r="4" spans="2:8" ht="20.5" thickBot="1" x14ac:dyDescent="0.45">
      <c r="B4" s="204" t="s">
        <v>43</v>
      </c>
      <c r="C4" s="205"/>
      <c r="D4" s="205"/>
      <c r="E4" s="205"/>
      <c r="F4" s="205"/>
      <c r="G4" s="205"/>
      <c r="H4" s="205"/>
    </row>
    <row r="5" spans="2:8" x14ac:dyDescent="0.3">
      <c r="B5" s="262" t="s">
        <v>44</v>
      </c>
      <c r="C5" s="263"/>
      <c r="D5" s="263"/>
      <c r="E5" s="263"/>
      <c r="F5" s="263"/>
      <c r="G5" s="263"/>
      <c r="H5" s="264"/>
    </row>
    <row r="6" spans="2:8" x14ac:dyDescent="0.3">
      <c r="B6" s="222"/>
      <c r="C6" s="223"/>
      <c r="D6" s="223"/>
      <c r="E6" s="223"/>
      <c r="F6" s="223"/>
      <c r="G6" s="223"/>
      <c r="H6" s="224"/>
    </row>
    <row r="7" spans="2:8" x14ac:dyDescent="0.3">
      <c r="B7" s="222"/>
      <c r="C7" s="223"/>
      <c r="D7" s="223"/>
      <c r="E7" s="223"/>
      <c r="F7" s="223"/>
      <c r="G7" s="223"/>
      <c r="H7" s="224"/>
    </row>
    <row r="8" spans="2:8" x14ac:dyDescent="0.3">
      <c r="B8" s="222"/>
      <c r="C8" s="223"/>
      <c r="D8" s="223"/>
      <c r="E8" s="223"/>
      <c r="F8" s="223"/>
      <c r="G8" s="223"/>
      <c r="H8" s="224"/>
    </row>
    <row r="9" spans="2:8" ht="116.25" customHeight="1" thickBot="1" x14ac:dyDescent="0.35">
      <c r="B9" s="225"/>
      <c r="C9" s="226"/>
      <c r="D9" s="226"/>
      <c r="E9" s="226"/>
      <c r="F9" s="226"/>
      <c r="G9" s="226"/>
      <c r="H9" s="227"/>
    </row>
    <row r="10" spans="2:8" x14ac:dyDescent="0.3">
      <c r="B10" s="13"/>
      <c r="C10" s="13"/>
      <c r="D10" s="56"/>
      <c r="E10" s="56"/>
      <c r="F10" s="56"/>
      <c r="G10" s="56"/>
      <c r="H10" s="56"/>
    </row>
    <row r="11" spans="2:8" ht="16" thickBot="1" x14ac:dyDescent="0.4">
      <c r="B11" s="7" t="s">
        <v>107</v>
      </c>
      <c r="C11" s="14"/>
      <c r="D11" s="57"/>
      <c r="E11" s="57"/>
      <c r="F11" s="57"/>
      <c r="G11" s="57"/>
      <c r="H11" s="57"/>
    </row>
    <row r="12" spans="2:8" ht="30" customHeight="1" x14ac:dyDescent="0.3">
      <c r="B12" s="49" t="s">
        <v>45</v>
      </c>
      <c r="C12" s="53" t="s">
        <v>46</v>
      </c>
      <c r="D12" s="51" t="s">
        <v>47</v>
      </c>
      <c r="E12" s="51" t="s">
        <v>48</v>
      </c>
      <c r="F12" s="256" t="s">
        <v>49</v>
      </c>
      <c r="G12" s="256"/>
      <c r="H12" s="257"/>
    </row>
    <row r="13" spans="2:8" s="48" customFormat="1" ht="60" customHeight="1" x14ac:dyDescent="0.35">
      <c r="B13" s="60" t="s">
        <v>138</v>
      </c>
      <c r="C13" s="61" t="s">
        <v>161</v>
      </c>
      <c r="D13" s="62">
        <v>2</v>
      </c>
      <c r="E13" s="68">
        <v>60000</v>
      </c>
      <c r="F13" s="258" t="s">
        <v>139</v>
      </c>
      <c r="G13" s="258"/>
      <c r="H13" s="259"/>
    </row>
    <row r="14" spans="2:8" s="48" customFormat="1" ht="60" customHeight="1" thickBot="1" x14ac:dyDescent="0.4">
      <c r="B14" s="63"/>
      <c r="C14" s="109"/>
      <c r="D14" s="65"/>
      <c r="E14" s="68"/>
      <c r="F14" s="260"/>
      <c r="G14" s="260"/>
      <c r="H14" s="261"/>
    </row>
    <row r="15" spans="2:8" s="48" customFormat="1" ht="60" customHeight="1" x14ac:dyDescent="0.35">
      <c r="B15" s="49" t="s">
        <v>125</v>
      </c>
      <c r="C15" s="53" t="s">
        <v>46</v>
      </c>
      <c r="D15" s="51" t="s">
        <v>47</v>
      </c>
      <c r="E15" s="69" t="s">
        <v>48</v>
      </c>
      <c r="F15" s="256" t="s">
        <v>49</v>
      </c>
      <c r="G15" s="256"/>
      <c r="H15" s="257"/>
    </row>
    <row r="16" spans="2:8" s="48" customFormat="1" ht="60" customHeight="1" x14ac:dyDescent="0.35">
      <c r="B16" s="60" t="s">
        <v>140</v>
      </c>
      <c r="C16" s="61" t="s">
        <v>141</v>
      </c>
      <c r="D16" s="62">
        <v>3</v>
      </c>
      <c r="E16" s="68">
        <v>300000</v>
      </c>
      <c r="F16" s="258" t="s">
        <v>139</v>
      </c>
      <c r="G16" s="258"/>
      <c r="H16" s="259"/>
    </row>
    <row r="17" spans="2:8" s="48" customFormat="1" ht="60" customHeight="1" thickBot="1" x14ac:dyDescent="0.4">
      <c r="B17" s="63"/>
      <c r="C17" s="64"/>
      <c r="D17" s="62"/>
      <c r="E17" s="68"/>
      <c r="F17" s="260"/>
      <c r="G17" s="260"/>
      <c r="H17" s="261"/>
    </row>
    <row r="18" spans="2:8" s="48" customFormat="1" ht="60" customHeight="1" x14ac:dyDescent="0.35">
      <c r="B18" s="49" t="s">
        <v>50</v>
      </c>
      <c r="C18" s="53" t="s">
        <v>46</v>
      </c>
      <c r="D18" s="51" t="s">
        <v>47</v>
      </c>
      <c r="E18" s="69" t="s">
        <v>48</v>
      </c>
      <c r="F18" s="256" t="s">
        <v>49</v>
      </c>
      <c r="G18" s="256"/>
      <c r="H18" s="257"/>
    </row>
    <row r="19" spans="2:8" s="48" customFormat="1" ht="60" customHeight="1" x14ac:dyDescent="0.35">
      <c r="B19" s="60" t="s">
        <v>142</v>
      </c>
      <c r="C19" s="61" t="s">
        <v>143</v>
      </c>
      <c r="D19" s="62">
        <v>4</v>
      </c>
      <c r="E19" s="68">
        <v>60000</v>
      </c>
      <c r="F19" s="258" t="s">
        <v>139</v>
      </c>
      <c r="G19" s="258"/>
      <c r="H19" s="259"/>
    </row>
    <row r="20" spans="2:8" s="48" customFormat="1" ht="60" customHeight="1" thickBot="1" x14ac:dyDescent="0.4">
      <c r="B20" s="63" t="s">
        <v>133</v>
      </c>
      <c r="C20" s="64" t="s">
        <v>134</v>
      </c>
      <c r="D20" s="62">
        <v>4</v>
      </c>
      <c r="E20" s="68">
        <v>40000</v>
      </c>
      <c r="F20" s="260" t="s">
        <v>139</v>
      </c>
      <c r="G20" s="260"/>
      <c r="H20" s="261"/>
    </row>
    <row r="21" spans="2:8" s="48" customFormat="1" ht="60" customHeight="1" x14ac:dyDescent="0.35">
      <c r="B21" s="50" t="s">
        <v>51</v>
      </c>
      <c r="C21" s="54" t="s">
        <v>46</v>
      </c>
      <c r="D21" s="52" t="s">
        <v>47</v>
      </c>
      <c r="E21" s="70" t="s">
        <v>48</v>
      </c>
      <c r="F21" s="265" t="s">
        <v>49</v>
      </c>
      <c r="G21" s="265"/>
      <c r="H21" s="266"/>
    </row>
    <row r="22" spans="2:8" s="48" customFormat="1" ht="60" customHeight="1" x14ac:dyDescent="0.35">
      <c r="B22" s="110" t="s">
        <v>135</v>
      </c>
      <c r="C22" s="111" t="s">
        <v>136</v>
      </c>
      <c r="D22" s="62">
        <v>6</v>
      </c>
      <c r="E22" s="68">
        <v>200000</v>
      </c>
      <c r="F22" s="258" t="s">
        <v>137</v>
      </c>
      <c r="G22" s="258"/>
      <c r="H22" s="259"/>
    </row>
    <row r="23" spans="2:8" s="48" customFormat="1" ht="60" customHeight="1" thickBot="1" x14ac:dyDescent="0.4">
      <c r="B23" s="66"/>
      <c r="C23" s="112"/>
      <c r="D23" s="67"/>
      <c r="E23" s="68"/>
      <c r="F23" s="260"/>
      <c r="G23" s="260"/>
      <c r="H23" s="261"/>
    </row>
    <row r="24" spans="2:8" s="48" customFormat="1" ht="19.75" customHeight="1" x14ac:dyDescent="0.35">
      <c r="B24" s="267" t="s">
        <v>124</v>
      </c>
      <c r="C24" s="267"/>
      <c r="D24" s="267"/>
      <c r="E24" s="71">
        <f>E13+E14+E16+E17+E19+E20+E22+E23</f>
        <v>660000</v>
      </c>
      <c r="F24" s="59"/>
      <c r="G24" s="59"/>
      <c r="H24" s="59"/>
    </row>
    <row r="25" spans="2:8" ht="16" thickBot="1" x14ac:dyDescent="0.4">
      <c r="B25" s="7" t="s">
        <v>25</v>
      </c>
      <c r="C25" s="14"/>
      <c r="D25" s="57"/>
      <c r="E25" s="57"/>
      <c r="F25" s="57"/>
      <c r="G25" s="57"/>
      <c r="H25" s="57"/>
    </row>
    <row r="26" spans="2:8" x14ac:dyDescent="0.3">
      <c r="B26" s="228" t="s">
        <v>109</v>
      </c>
      <c r="C26" s="229"/>
      <c r="D26" s="229"/>
      <c r="E26" s="229"/>
      <c r="F26" s="229"/>
      <c r="G26" s="229"/>
      <c r="H26" s="230"/>
    </row>
    <row r="27" spans="2:8" x14ac:dyDescent="0.3">
      <c r="B27" s="231"/>
      <c r="C27" s="232"/>
      <c r="D27" s="232"/>
      <c r="E27" s="232"/>
      <c r="F27" s="232"/>
      <c r="G27" s="232"/>
      <c r="H27" s="233"/>
    </row>
    <row r="28" spans="2:8" x14ac:dyDescent="0.3">
      <c r="B28" s="231"/>
      <c r="C28" s="232"/>
      <c r="D28" s="232"/>
      <c r="E28" s="232"/>
      <c r="F28" s="232"/>
      <c r="G28" s="232"/>
      <c r="H28" s="233"/>
    </row>
    <row r="29" spans="2:8" ht="14.5" thickBot="1" x14ac:dyDescent="0.35">
      <c r="B29" s="234"/>
      <c r="C29" s="235"/>
      <c r="D29" s="235"/>
      <c r="E29" s="235"/>
      <c r="F29" s="235"/>
      <c r="G29" s="235"/>
      <c r="H29" s="236"/>
    </row>
    <row r="30" spans="2:8" x14ac:dyDescent="0.3">
      <c r="B30" s="3" t="s">
        <v>52</v>
      </c>
      <c r="C30" s="2"/>
      <c r="D30" s="58"/>
      <c r="E30" s="58"/>
      <c r="F30" s="58"/>
      <c r="G30" s="58"/>
      <c r="H30" s="58"/>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E21" zoomScale="120" zoomScaleNormal="120" workbookViewId="0">
      <selection activeCell="G29" sqref="G29:G31"/>
    </sheetView>
  </sheetViews>
  <sheetFormatPr baseColWidth="10" defaultColWidth="11.453125" defaultRowHeight="14.5" x14ac:dyDescent="0.35"/>
  <cols>
    <col min="1" max="6" width="11.453125" style="73"/>
    <col min="7" max="7" width="16.453125" style="73" bestFit="1" customWidth="1"/>
    <col min="8" max="12" width="11.453125" style="73"/>
    <col min="13" max="13" width="24.453125" style="73" customWidth="1"/>
    <col min="14" max="16384" width="11.453125" style="73"/>
  </cols>
  <sheetData>
    <row r="1" spans="2:13" ht="30" customHeight="1" x14ac:dyDescent="0.35"/>
    <row r="2" spans="2:13" ht="30" customHeight="1" x14ac:dyDescent="0.35">
      <c r="I2" s="273" t="s">
        <v>21</v>
      </c>
      <c r="J2" s="273"/>
    </row>
    <row r="3" spans="2:13" ht="30" customHeight="1" x14ac:dyDescent="0.35"/>
    <row r="4" spans="2:13" ht="21.5" thickBot="1" x14ac:dyDescent="0.55000000000000004">
      <c r="B4" s="268" t="s">
        <v>58</v>
      </c>
      <c r="C4" s="269"/>
      <c r="D4" s="269"/>
      <c r="E4" s="269"/>
      <c r="F4" s="269"/>
      <c r="G4" s="269"/>
      <c r="H4" s="269"/>
      <c r="I4" s="269"/>
      <c r="J4" s="269"/>
      <c r="K4" s="269"/>
      <c r="L4" s="269"/>
      <c r="M4" s="269"/>
    </row>
    <row r="5" spans="2:13" ht="98.25" customHeight="1" thickBot="1" x14ac:dyDescent="0.4">
      <c r="B5" s="270" t="s">
        <v>59</v>
      </c>
      <c r="C5" s="271"/>
      <c r="D5" s="271"/>
      <c r="E5" s="271"/>
      <c r="F5" s="271"/>
      <c r="G5" s="271"/>
      <c r="H5" s="271"/>
      <c r="I5" s="271"/>
      <c r="J5" s="271"/>
      <c r="K5" s="271"/>
      <c r="L5" s="271"/>
      <c r="M5" s="272"/>
    </row>
    <row r="6" spans="2:13" ht="18.5" customHeight="1" thickBot="1" x14ac:dyDescent="0.5">
      <c r="B6" s="290" t="s">
        <v>108</v>
      </c>
      <c r="C6" s="290"/>
      <c r="D6" s="290"/>
      <c r="E6" s="290"/>
      <c r="F6" s="290"/>
      <c r="G6" s="74"/>
      <c r="H6" s="74"/>
      <c r="I6" s="74"/>
      <c r="J6" s="74"/>
      <c r="K6" s="74"/>
      <c r="L6" s="74"/>
      <c r="M6" s="74"/>
    </row>
    <row r="7" spans="2:13" ht="23" customHeight="1" x14ac:dyDescent="0.35">
      <c r="B7" s="274" t="s">
        <v>93</v>
      </c>
      <c r="C7" s="275"/>
      <c r="D7" s="275"/>
      <c r="E7" s="275"/>
      <c r="F7" s="275"/>
      <c r="G7" s="75" t="s">
        <v>82</v>
      </c>
      <c r="H7" s="276" t="s">
        <v>94</v>
      </c>
      <c r="I7" s="277"/>
      <c r="J7" s="277"/>
      <c r="K7" s="277"/>
      <c r="L7" s="278"/>
      <c r="M7" s="76" t="s">
        <v>82</v>
      </c>
    </row>
    <row r="8" spans="2:13" s="77" customFormat="1" ht="18" customHeight="1" x14ac:dyDescent="0.35">
      <c r="B8" s="113"/>
      <c r="C8" s="113"/>
      <c r="D8" s="113"/>
      <c r="E8" s="113"/>
      <c r="F8" s="113"/>
      <c r="G8" s="113"/>
      <c r="H8" s="279" t="s">
        <v>166</v>
      </c>
      <c r="I8" s="279"/>
      <c r="J8" s="279"/>
      <c r="K8" s="279"/>
      <c r="L8" s="279"/>
      <c r="M8" s="83">
        <v>170000</v>
      </c>
    </row>
    <row r="9" spans="2:13" s="77" customFormat="1" ht="18" customHeight="1" x14ac:dyDescent="0.35">
      <c r="B9" s="279" t="s">
        <v>162</v>
      </c>
      <c r="C9" s="279"/>
      <c r="D9" s="279"/>
      <c r="E9" s="279"/>
      <c r="F9" s="279"/>
      <c r="G9" s="83">
        <v>1989800</v>
      </c>
      <c r="H9" s="279"/>
      <c r="I9" s="279"/>
      <c r="J9" s="279"/>
      <c r="K9" s="279"/>
      <c r="L9" s="279"/>
      <c r="M9" s="83"/>
    </row>
    <row r="10" spans="2:13" s="77" customFormat="1" ht="18" customHeight="1" x14ac:dyDescent="0.35">
      <c r="B10" s="113"/>
      <c r="C10" s="113"/>
      <c r="D10" s="113"/>
      <c r="E10" s="113"/>
      <c r="F10" s="113"/>
      <c r="G10" s="113"/>
      <c r="H10" s="113"/>
      <c r="I10" s="113"/>
      <c r="J10" s="113"/>
      <c r="K10" s="113"/>
      <c r="L10" s="113"/>
      <c r="M10" s="113"/>
    </row>
    <row r="11" spans="2:13" s="77" customFormat="1" ht="18" customHeight="1" x14ac:dyDescent="0.35">
      <c r="B11" s="279" t="s">
        <v>163</v>
      </c>
      <c r="C11" s="279"/>
      <c r="D11" s="279"/>
      <c r="E11" s="279"/>
      <c r="F11" s="279"/>
      <c r="G11" s="83">
        <v>3150000</v>
      </c>
      <c r="H11" s="279"/>
      <c r="I11" s="279"/>
      <c r="J11" s="279"/>
      <c r="K11" s="279"/>
      <c r="L11" s="279"/>
      <c r="M11" s="83"/>
    </row>
    <row r="12" spans="2:13" s="77" customFormat="1" ht="18" customHeight="1" x14ac:dyDescent="0.35">
      <c r="B12" s="279" t="s">
        <v>164</v>
      </c>
      <c r="C12" s="279"/>
      <c r="D12" s="279"/>
      <c r="E12" s="279"/>
      <c r="F12" s="279"/>
      <c r="G12" s="83">
        <v>2000000</v>
      </c>
      <c r="H12" s="279"/>
      <c r="I12" s="279"/>
      <c r="J12" s="279"/>
      <c r="K12" s="279"/>
      <c r="L12" s="279"/>
      <c r="M12" s="83"/>
    </row>
    <row r="13" spans="2:13" s="77" customFormat="1" ht="18" customHeight="1" x14ac:dyDescent="0.35">
      <c r="B13" s="279" t="s">
        <v>165</v>
      </c>
      <c r="C13" s="279"/>
      <c r="D13" s="279"/>
      <c r="E13" s="279"/>
      <c r="F13" s="279"/>
      <c r="G13" s="83">
        <v>750000</v>
      </c>
      <c r="H13" s="280"/>
      <c r="I13" s="280"/>
      <c r="J13" s="280"/>
      <c r="K13" s="280"/>
      <c r="L13" s="280"/>
      <c r="M13" s="85"/>
    </row>
    <row r="14" spans="2:13" s="77" customFormat="1" ht="18" customHeight="1" x14ac:dyDescent="0.35">
      <c r="B14" s="286"/>
      <c r="C14" s="287"/>
      <c r="D14" s="287"/>
      <c r="E14" s="287"/>
      <c r="F14" s="288"/>
      <c r="G14" s="114"/>
      <c r="H14" s="280"/>
      <c r="I14" s="280"/>
      <c r="J14" s="280"/>
      <c r="K14" s="280"/>
      <c r="L14" s="280"/>
      <c r="M14" s="85"/>
    </row>
    <row r="15" spans="2:13" s="77" customFormat="1" ht="18" customHeight="1" x14ac:dyDescent="0.35">
      <c r="B15" s="113"/>
      <c r="C15" s="113"/>
      <c r="D15" s="113"/>
      <c r="E15" s="113"/>
      <c r="F15" s="113"/>
      <c r="G15" s="113"/>
      <c r="H15" s="280"/>
      <c r="I15" s="280"/>
      <c r="J15" s="280"/>
      <c r="K15" s="280"/>
      <c r="L15" s="280"/>
      <c r="M15" s="85"/>
    </row>
    <row r="16" spans="2:13" s="77" customFormat="1" ht="18" customHeight="1" x14ac:dyDescent="0.35">
      <c r="B16" s="113"/>
      <c r="C16" s="113"/>
      <c r="D16" s="113"/>
      <c r="E16" s="113"/>
      <c r="F16" s="113"/>
      <c r="G16" s="113"/>
      <c r="H16" s="280"/>
      <c r="I16" s="280"/>
      <c r="J16" s="280"/>
      <c r="K16" s="280"/>
      <c r="L16" s="280"/>
      <c r="M16" s="85"/>
    </row>
    <row r="17" spans="2:13" s="77" customFormat="1" ht="18" customHeight="1" x14ac:dyDescent="0.35">
      <c r="B17" s="279"/>
      <c r="C17" s="279"/>
      <c r="D17" s="279"/>
      <c r="E17" s="279"/>
      <c r="F17" s="279"/>
      <c r="G17" s="83"/>
      <c r="H17" s="280"/>
      <c r="I17" s="280"/>
      <c r="J17" s="280"/>
      <c r="K17" s="280"/>
      <c r="L17" s="280"/>
      <c r="M17" s="85"/>
    </row>
    <row r="18" spans="2:13" s="77" customFormat="1" ht="18" customHeight="1" x14ac:dyDescent="0.35">
      <c r="B18" s="279"/>
      <c r="C18" s="279"/>
      <c r="D18" s="279"/>
      <c r="E18" s="279"/>
      <c r="F18" s="279"/>
      <c r="G18" s="83"/>
      <c r="H18" s="280"/>
      <c r="I18" s="280"/>
      <c r="J18" s="280"/>
      <c r="K18" s="280"/>
      <c r="L18" s="280"/>
      <c r="M18" s="85"/>
    </row>
    <row r="19" spans="2:13" s="77" customFormat="1" ht="18" customHeight="1" x14ac:dyDescent="0.35">
      <c r="B19" s="279"/>
      <c r="C19" s="279"/>
      <c r="D19" s="279"/>
      <c r="E19" s="279"/>
      <c r="F19" s="279"/>
      <c r="G19" s="83"/>
      <c r="H19" s="280"/>
      <c r="I19" s="280"/>
      <c r="J19" s="280"/>
      <c r="K19" s="280"/>
      <c r="L19" s="280"/>
      <c r="M19" s="85"/>
    </row>
    <row r="20" spans="2:13" s="77" customFormat="1" ht="18" customHeight="1" x14ac:dyDescent="0.35">
      <c r="B20" s="279"/>
      <c r="C20" s="279"/>
      <c r="D20" s="279"/>
      <c r="E20" s="279"/>
      <c r="F20" s="279"/>
      <c r="G20" s="83"/>
      <c r="H20" s="280"/>
      <c r="I20" s="280"/>
      <c r="J20" s="280"/>
      <c r="K20" s="280"/>
      <c r="L20" s="280"/>
      <c r="M20" s="85"/>
    </row>
    <row r="21" spans="2:13" s="77" customFormat="1" ht="18" customHeight="1" x14ac:dyDescent="0.35">
      <c r="B21" s="279"/>
      <c r="C21" s="279"/>
      <c r="D21" s="279"/>
      <c r="E21" s="279"/>
      <c r="F21" s="279"/>
      <c r="G21" s="83"/>
      <c r="H21" s="280"/>
      <c r="I21" s="280"/>
      <c r="J21" s="280"/>
      <c r="K21" s="280"/>
      <c r="L21" s="280"/>
      <c r="M21" s="85"/>
    </row>
    <row r="22" spans="2:13" s="77" customFormat="1" ht="18" customHeight="1" x14ac:dyDescent="0.35">
      <c r="B22" s="113"/>
      <c r="C22" s="113"/>
      <c r="D22" s="113"/>
      <c r="E22" s="113"/>
      <c r="F22" s="113"/>
      <c r="G22" s="113"/>
      <c r="H22" s="280"/>
      <c r="I22" s="280"/>
      <c r="J22" s="280"/>
      <c r="K22" s="280"/>
      <c r="L22" s="280"/>
      <c r="M22" s="85"/>
    </row>
    <row r="23" spans="2:13" s="77" customFormat="1" ht="18" customHeight="1" x14ac:dyDescent="0.35">
      <c r="B23" s="113"/>
      <c r="C23" s="113"/>
      <c r="D23" s="113"/>
      <c r="E23" s="113"/>
      <c r="F23" s="113"/>
      <c r="G23" s="113"/>
      <c r="H23" s="280"/>
      <c r="I23" s="280"/>
      <c r="J23" s="280"/>
      <c r="K23" s="280"/>
      <c r="L23" s="280"/>
      <c r="M23" s="85"/>
    </row>
    <row r="24" spans="2:13" s="77" customFormat="1" ht="18" customHeight="1" thickBot="1" x14ac:dyDescent="0.4">
      <c r="B24" s="113"/>
      <c r="C24" s="113"/>
      <c r="D24" s="113"/>
      <c r="E24" s="113"/>
      <c r="F24" s="113"/>
      <c r="G24" s="113"/>
      <c r="H24" s="280"/>
      <c r="I24" s="280"/>
      <c r="J24" s="280"/>
      <c r="K24" s="280"/>
      <c r="L24" s="280"/>
      <c r="M24" s="86"/>
    </row>
    <row r="25" spans="2:13" ht="15" thickBot="1" x14ac:dyDescent="0.4">
      <c r="B25" s="78"/>
      <c r="C25" s="78"/>
      <c r="D25" s="78"/>
      <c r="E25" s="78"/>
      <c r="F25" s="78"/>
      <c r="G25" s="84">
        <f>SUM(G8:G23)</f>
        <v>7889800</v>
      </c>
      <c r="H25" s="78"/>
      <c r="I25" s="78"/>
      <c r="J25" s="78"/>
      <c r="K25" s="78"/>
      <c r="L25" s="78"/>
      <c r="M25" s="84">
        <f>SUM(M8:M24)</f>
        <v>170000</v>
      </c>
    </row>
    <row r="27" spans="2:13" x14ac:dyDescent="0.35">
      <c r="B27" s="79" t="s">
        <v>84</v>
      </c>
      <c r="C27" s="80"/>
      <c r="D27" s="80"/>
      <c r="E27" s="80"/>
      <c r="F27" s="80"/>
      <c r="G27" s="81"/>
    </row>
    <row r="28" spans="2:13" ht="18.5" x14ac:dyDescent="0.45">
      <c r="B28" s="291" t="s">
        <v>85</v>
      </c>
      <c r="C28" s="292"/>
      <c r="D28" s="292"/>
      <c r="E28" s="292"/>
      <c r="F28" s="293"/>
      <c r="G28" s="72" t="s">
        <v>82</v>
      </c>
    </row>
    <row r="29" spans="2:13" x14ac:dyDescent="0.35">
      <c r="B29" s="281" t="s">
        <v>144</v>
      </c>
      <c r="C29" s="282"/>
      <c r="D29" s="282"/>
      <c r="E29" s="282"/>
      <c r="F29" s="283"/>
      <c r="G29" s="87"/>
    </row>
    <row r="30" spans="2:13" x14ac:dyDescent="0.35">
      <c r="B30" s="281" t="s">
        <v>145</v>
      </c>
      <c r="C30" s="282"/>
      <c r="D30" s="282"/>
      <c r="E30" s="282"/>
      <c r="F30" s="283"/>
      <c r="G30" s="87"/>
    </row>
    <row r="31" spans="2:13" x14ac:dyDescent="0.35">
      <c r="B31" s="281"/>
      <c r="C31" s="282"/>
      <c r="D31" s="282"/>
      <c r="E31" s="282"/>
      <c r="F31" s="283"/>
      <c r="G31" s="87"/>
    </row>
    <row r="32" spans="2:13" x14ac:dyDescent="0.35">
      <c r="B32" s="281"/>
      <c r="C32" s="282"/>
      <c r="D32" s="282"/>
      <c r="E32" s="282"/>
      <c r="F32" s="283"/>
      <c r="G32" s="87"/>
    </row>
    <row r="33" spans="2:13" ht="15" thickBot="1" x14ac:dyDescent="0.4">
      <c r="B33" s="281"/>
      <c r="C33" s="282"/>
      <c r="D33" s="282"/>
      <c r="E33" s="282"/>
      <c r="F33" s="283"/>
      <c r="G33" s="88"/>
    </row>
    <row r="34" spans="2:13" ht="15" thickBot="1" x14ac:dyDescent="0.4">
      <c r="B34" s="281"/>
      <c r="C34" s="282"/>
      <c r="D34" s="282"/>
      <c r="E34" s="282"/>
      <c r="F34" s="283"/>
      <c r="G34" s="89"/>
      <c r="I34" s="284" t="s">
        <v>86</v>
      </c>
      <c r="J34" s="284"/>
      <c r="K34" s="284"/>
      <c r="L34" s="285"/>
      <c r="M34" s="90">
        <f>G25+M25+G36</f>
        <v>8059800</v>
      </c>
    </row>
    <row r="35" spans="2:13" ht="15" thickBot="1" x14ac:dyDescent="0.4">
      <c r="B35" s="281"/>
      <c r="C35" s="282"/>
      <c r="D35" s="282"/>
      <c r="E35" s="282"/>
      <c r="F35" s="283"/>
      <c r="G35" s="87"/>
    </row>
    <row r="36" spans="2:13" ht="15" thickBot="1" x14ac:dyDescent="0.4">
      <c r="G36" s="90">
        <f>SUM(G29:G35)</f>
        <v>0</v>
      </c>
    </row>
    <row r="38" spans="2:13" ht="16" x14ac:dyDescent="0.4">
      <c r="B38" s="82" t="s">
        <v>25</v>
      </c>
      <c r="C38" s="74"/>
      <c r="D38" s="74"/>
      <c r="E38" s="74"/>
      <c r="F38" s="74"/>
      <c r="G38" s="74"/>
      <c r="H38" s="74"/>
      <c r="I38" s="74"/>
      <c r="J38" s="74"/>
      <c r="K38" s="74"/>
      <c r="L38" s="74"/>
      <c r="M38" s="74"/>
    </row>
    <row r="39" spans="2:13" x14ac:dyDescent="0.35">
      <c r="B39" s="289" t="s">
        <v>109</v>
      </c>
      <c r="C39" s="289"/>
      <c r="D39" s="289"/>
      <c r="E39" s="289"/>
      <c r="F39" s="289"/>
      <c r="G39" s="289"/>
      <c r="H39" s="289"/>
      <c r="I39" s="289"/>
      <c r="J39" s="289"/>
      <c r="K39" s="289"/>
      <c r="L39" s="289"/>
      <c r="M39" s="289"/>
    </row>
    <row r="40" spans="2:13" x14ac:dyDescent="0.35">
      <c r="B40" s="289"/>
      <c r="C40" s="289"/>
      <c r="D40" s="289"/>
      <c r="E40" s="289"/>
      <c r="F40" s="289"/>
      <c r="G40" s="289"/>
      <c r="H40" s="289"/>
      <c r="I40" s="289"/>
      <c r="J40" s="289"/>
      <c r="K40" s="289"/>
      <c r="L40" s="289"/>
      <c r="M40" s="289"/>
    </row>
    <row r="41" spans="2:13" x14ac:dyDescent="0.35">
      <c r="B41" s="289"/>
      <c r="C41" s="289"/>
      <c r="D41" s="289"/>
      <c r="E41" s="289"/>
      <c r="F41" s="289"/>
      <c r="G41" s="289"/>
      <c r="H41" s="289"/>
      <c r="I41" s="289"/>
      <c r="J41" s="289"/>
      <c r="K41" s="289"/>
      <c r="L41" s="289"/>
      <c r="M41" s="289"/>
    </row>
    <row r="42" spans="2:13" x14ac:dyDescent="0.35">
      <c r="B42" s="289"/>
      <c r="C42" s="289"/>
      <c r="D42" s="289"/>
      <c r="E42" s="289"/>
      <c r="F42" s="289"/>
      <c r="G42" s="289"/>
      <c r="H42" s="289"/>
      <c r="I42" s="289"/>
      <c r="J42" s="289"/>
      <c r="K42" s="289"/>
      <c r="L42" s="289"/>
      <c r="M42" s="289"/>
    </row>
  </sheetData>
  <sheetProtection sheet="1" objects="1" scenarios="1"/>
  <mergeCells count="42">
    <mergeCell ref="B39:M42"/>
    <mergeCell ref="B6:F6"/>
    <mergeCell ref="B30:F30"/>
    <mergeCell ref="B31:F31"/>
    <mergeCell ref="B32:F32"/>
    <mergeCell ref="B33:F33"/>
    <mergeCell ref="B34:F34"/>
    <mergeCell ref="H22:L22"/>
    <mergeCell ref="H23:L23"/>
    <mergeCell ref="H24:L24"/>
    <mergeCell ref="B28:F28"/>
    <mergeCell ref="B29:F29"/>
    <mergeCell ref="H20:L20"/>
    <mergeCell ref="H21:L21"/>
    <mergeCell ref="B20:F20"/>
    <mergeCell ref="B18:F18"/>
    <mergeCell ref="B35:F35"/>
    <mergeCell ref="I34:L34"/>
    <mergeCell ref="B14:F14"/>
    <mergeCell ref="B19:F19"/>
    <mergeCell ref="B17:F17"/>
    <mergeCell ref="H18:L18"/>
    <mergeCell ref="H19:L19"/>
    <mergeCell ref="H14:L14"/>
    <mergeCell ref="H15:L15"/>
    <mergeCell ref="H16:L16"/>
    <mergeCell ref="H8:L8"/>
    <mergeCell ref="B21:F21"/>
    <mergeCell ref="H17:L17"/>
    <mergeCell ref="B9:F9"/>
    <mergeCell ref="B13:F13"/>
    <mergeCell ref="B12:F12"/>
    <mergeCell ref="B11:F11"/>
    <mergeCell ref="H9:L9"/>
    <mergeCell ref="H12:L12"/>
    <mergeCell ref="H11:L11"/>
    <mergeCell ref="H13:L13"/>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A14" workbookViewId="0">
      <selection activeCell="I15" sqref="I15:S15"/>
    </sheetView>
  </sheetViews>
  <sheetFormatPr baseColWidth="10" defaultColWidth="11.453125" defaultRowHeight="14" x14ac:dyDescent="0.3"/>
  <cols>
    <col min="1" max="1" width="11.453125" style="1"/>
    <col min="2" max="8" width="9.36328125" style="1" customWidth="1"/>
    <col min="9" max="18" width="6.81640625" style="1" customWidth="1"/>
    <col min="19" max="19" width="25.81640625" style="1" customWidth="1"/>
    <col min="20" max="16384" width="11.453125" style="1"/>
  </cols>
  <sheetData>
    <row r="1" spans="2:19" ht="30" customHeight="1" x14ac:dyDescent="0.3"/>
    <row r="2" spans="2:19" ht="30" customHeight="1" x14ac:dyDescent="0.3">
      <c r="K2" s="304" t="s">
        <v>21</v>
      </c>
      <c r="L2" s="305"/>
      <c r="M2" s="305"/>
    </row>
    <row r="3" spans="2:19" ht="30" customHeight="1" x14ac:dyDescent="0.3"/>
    <row r="4" spans="2:19" ht="20.5" thickBot="1" x14ac:dyDescent="0.45">
      <c r="B4" s="299" t="s">
        <v>60</v>
      </c>
      <c r="C4" s="300"/>
      <c r="D4" s="300"/>
      <c r="E4" s="300"/>
      <c r="F4" s="300"/>
      <c r="G4" s="300"/>
      <c r="H4" s="300"/>
      <c r="I4" s="300"/>
      <c r="J4" s="300"/>
      <c r="K4" s="300"/>
      <c r="L4" s="300"/>
      <c r="M4" s="300"/>
      <c r="N4" s="300"/>
      <c r="O4" s="300"/>
      <c r="P4" s="300"/>
      <c r="Q4" s="300"/>
      <c r="R4" s="300"/>
      <c r="S4" s="300"/>
    </row>
    <row r="5" spans="2:19" ht="163.5" customHeight="1" thickBot="1" x14ac:dyDescent="0.35">
      <c r="B5" s="301" t="s">
        <v>61</v>
      </c>
      <c r="C5" s="302"/>
      <c r="D5" s="302"/>
      <c r="E5" s="302"/>
      <c r="F5" s="302"/>
      <c r="G5" s="302"/>
      <c r="H5" s="302"/>
      <c r="I5" s="302"/>
      <c r="J5" s="302"/>
      <c r="K5" s="302"/>
      <c r="L5" s="302"/>
      <c r="M5" s="302"/>
      <c r="N5" s="302"/>
      <c r="O5" s="302"/>
      <c r="P5" s="302"/>
      <c r="Q5" s="302"/>
      <c r="R5" s="302"/>
      <c r="S5" s="303"/>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19" customFormat="1" ht="100" customHeight="1" x14ac:dyDescent="0.35">
      <c r="B8" s="294" t="s">
        <v>63</v>
      </c>
      <c r="C8" s="295"/>
      <c r="D8" s="295"/>
      <c r="E8" s="295"/>
      <c r="F8" s="295"/>
      <c r="G8" s="295"/>
      <c r="H8" s="295"/>
      <c r="I8" s="296" t="s">
        <v>172</v>
      </c>
      <c r="J8" s="297"/>
      <c r="K8" s="297"/>
      <c r="L8" s="297"/>
      <c r="M8" s="297"/>
      <c r="N8" s="297"/>
      <c r="O8" s="297"/>
      <c r="P8" s="297"/>
      <c r="Q8" s="297"/>
      <c r="R8" s="297"/>
      <c r="S8" s="298"/>
    </row>
    <row r="9" spans="2:19" s="19" customFormat="1" ht="100" customHeight="1" x14ac:dyDescent="0.35">
      <c r="B9" s="306" t="s">
        <v>64</v>
      </c>
      <c r="C9" s="307"/>
      <c r="D9" s="307"/>
      <c r="E9" s="307"/>
      <c r="F9" s="307"/>
      <c r="G9" s="307"/>
      <c r="H9" s="307"/>
      <c r="I9" s="308" t="s">
        <v>183</v>
      </c>
      <c r="J9" s="309"/>
      <c r="K9" s="309"/>
      <c r="L9" s="309"/>
      <c r="M9" s="309"/>
      <c r="N9" s="309"/>
      <c r="O9" s="309"/>
      <c r="P9" s="309"/>
      <c r="Q9" s="309"/>
      <c r="R9" s="309"/>
      <c r="S9" s="310"/>
    </row>
    <row r="10" spans="2:19" s="19" customFormat="1" ht="100" customHeight="1" x14ac:dyDescent="0.35">
      <c r="B10" s="306" t="s">
        <v>65</v>
      </c>
      <c r="C10" s="307"/>
      <c r="D10" s="307"/>
      <c r="E10" s="307"/>
      <c r="F10" s="307"/>
      <c r="G10" s="307"/>
      <c r="H10" s="307"/>
      <c r="I10" s="308" t="s">
        <v>173</v>
      </c>
      <c r="J10" s="309"/>
      <c r="K10" s="309"/>
      <c r="L10" s="309"/>
      <c r="M10" s="309"/>
      <c r="N10" s="309"/>
      <c r="O10" s="309"/>
      <c r="P10" s="309"/>
      <c r="Q10" s="309"/>
      <c r="R10" s="309"/>
      <c r="S10" s="310"/>
    </row>
    <row r="11" spans="2:19" s="19" customFormat="1" ht="100" customHeight="1" x14ac:dyDescent="0.35">
      <c r="B11" s="306" t="s">
        <v>66</v>
      </c>
      <c r="C11" s="307"/>
      <c r="D11" s="307"/>
      <c r="E11" s="307"/>
      <c r="F11" s="307"/>
      <c r="G11" s="307"/>
      <c r="H11" s="307"/>
      <c r="I11" s="308" t="s">
        <v>184</v>
      </c>
      <c r="J11" s="309"/>
      <c r="K11" s="309"/>
      <c r="L11" s="309"/>
      <c r="M11" s="309"/>
      <c r="N11" s="309"/>
      <c r="O11" s="309"/>
      <c r="P11" s="309"/>
      <c r="Q11" s="309"/>
      <c r="R11" s="309"/>
      <c r="S11" s="310"/>
    </row>
    <row r="12" spans="2:19" s="19" customFormat="1" ht="100" customHeight="1" x14ac:dyDescent="0.35">
      <c r="B12" s="306" t="s">
        <v>67</v>
      </c>
      <c r="C12" s="307"/>
      <c r="D12" s="307"/>
      <c r="E12" s="307"/>
      <c r="F12" s="307"/>
      <c r="G12" s="307"/>
      <c r="H12" s="307"/>
      <c r="I12" s="308" t="s">
        <v>146</v>
      </c>
      <c r="J12" s="309"/>
      <c r="K12" s="309"/>
      <c r="L12" s="309"/>
      <c r="M12" s="309"/>
      <c r="N12" s="309"/>
      <c r="O12" s="309"/>
      <c r="P12" s="309"/>
      <c r="Q12" s="309"/>
      <c r="R12" s="309"/>
      <c r="S12" s="310"/>
    </row>
    <row r="13" spans="2:19" s="19" customFormat="1" ht="100" customHeight="1" x14ac:dyDescent="0.35">
      <c r="B13" s="306" t="s">
        <v>68</v>
      </c>
      <c r="C13" s="307"/>
      <c r="D13" s="307"/>
      <c r="E13" s="307"/>
      <c r="F13" s="307"/>
      <c r="G13" s="307"/>
      <c r="H13" s="307"/>
      <c r="I13" s="308" t="s">
        <v>147</v>
      </c>
      <c r="J13" s="309"/>
      <c r="K13" s="309"/>
      <c r="L13" s="309"/>
      <c r="M13" s="309"/>
      <c r="N13" s="309"/>
      <c r="O13" s="309"/>
      <c r="P13" s="309"/>
      <c r="Q13" s="309"/>
      <c r="R13" s="309"/>
      <c r="S13" s="310"/>
    </row>
    <row r="14" spans="2:19" s="19" customFormat="1" ht="100" customHeight="1" x14ac:dyDescent="0.35">
      <c r="B14" s="306" t="s">
        <v>69</v>
      </c>
      <c r="C14" s="307"/>
      <c r="D14" s="307"/>
      <c r="E14" s="307"/>
      <c r="F14" s="307"/>
      <c r="G14" s="307"/>
      <c r="H14" s="307"/>
      <c r="I14" s="308" t="s">
        <v>148</v>
      </c>
      <c r="J14" s="309"/>
      <c r="K14" s="309"/>
      <c r="L14" s="309"/>
      <c r="M14" s="309"/>
      <c r="N14" s="309"/>
      <c r="O14" s="309"/>
      <c r="P14" s="309"/>
      <c r="Q14" s="309"/>
      <c r="R14" s="309"/>
      <c r="S14" s="310"/>
    </row>
    <row r="15" spans="2:19" s="19" customFormat="1" ht="100" customHeight="1" thickBot="1" x14ac:dyDescent="0.4">
      <c r="B15" s="311" t="s">
        <v>70</v>
      </c>
      <c r="C15" s="312"/>
      <c r="D15" s="312"/>
      <c r="E15" s="312"/>
      <c r="F15" s="312"/>
      <c r="G15" s="312"/>
      <c r="H15" s="312"/>
      <c r="I15" s="313" t="s">
        <v>185</v>
      </c>
      <c r="J15" s="314"/>
      <c r="K15" s="314"/>
      <c r="L15" s="314"/>
      <c r="M15" s="314"/>
      <c r="N15" s="314"/>
      <c r="O15" s="314"/>
      <c r="P15" s="314"/>
      <c r="Q15" s="314"/>
      <c r="R15" s="314"/>
      <c r="S15" s="31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8" t="s">
        <v>109</v>
      </c>
      <c r="C19" s="229"/>
      <c r="D19" s="229"/>
      <c r="E19" s="229"/>
      <c r="F19" s="229"/>
      <c r="G19" s="229"/>
      <c r="H19" s="229"/>
      <c r="I19" s="229"/>
      <c r="J19" s="229"/>
      <c r="K19" s="229"/>
      <c r="L19" s="229"/>
      <c r="M19" s="229"/>
      <c r="N19" s="229"/>
      <c r="O19" s="229"/>
      <c r="P19" s="229"/>
      <c r="Q19" s="229"/>
      <c r="R19" s="229"/>
      <c r="S19" s="230"/>
    </row>
    <row r="20" spans="2:19" x14ac:dyDescent="0.3">
      <c r="B20" s="231"/>
      <c r="C20" s="232"/>
      <c r="D20" s="232"/>
      <c r="E20" s="232"/>
      <c r="F20" s="232"/>
      <c r="G20" s="232"/>
      <c r="H20" s="232"/>
      <c r="I20" s="232"/>
      <c r="J20" s="232"/>
      <c r="K20" s="232"/>
      <c r="L20" s="232"/>
      <c r="M20" s="232"/>
      <c r="N20" s="232"/>
      <c r="O20" s="232"/>
      <c r="P20" s="232"/>
      <c r="Q20" s="232"/>
      <c r="R20" s="232"/>
      <c r="S20" s="233"/>
    </row>
    <row r="21" spans="2:19" x14ac:dyDescent="0.3">
      <c r="B21" s="231"/>
      <c r="C21" s="232"/>
      <c r="D21" s="232"/>
      <c r="E21" s="232"/>
      <c r="F21" s="232"/>
      <c r="G21" s="232"/>
      <c r="H21" s="232"/>
      <c r="I21" s="232"/>
      <c r="J21" s="232"/>
      <c r="K21" s="232"/>
      <c r="L21" s="232"/>
      <c r="M21" s="232"/>
      <c r="N21" s="232"/>
      <c r="O21" s="232"/>
      <c r="P21" s="232"/>
      <c r="Q21" s="232"/>
      <c r="R21" s="232"/>
      <c r="S21" s="233"/>
    </row>
    <row r="22" spans="2:19" x14ac:dyDescent="0.3">
      <c r="B22" s="231"/>
      <c r="C22" s="232"/>
      <c r="D22" s="232"/>
      <c r="E22" s="232"/>
      <c r="F22" s="232"/>
      <c r="G22" s="232"/>
      <c r="H22" s="232"/>
      <c r="I22" s="232"/>
      <c r="J22" s="232"/>
      <c r="K22" s="232"/>
      <c r="L22" s="232"/>
      <c r="M22" s="232"/>
      <c r="N22" s="232"/>
      <c r="O22" s="232"/>
      <c r="P22" s="232"/>
      <c r="Q22" s="232"/>
      <c r="R22" s="232"/>
      <c r="S22" s="233"/>
    </row>
    <row r="23" spans="2:19" ht="14.5" thickBot="1" x14ac:dyDescent="0.35">
      <c r="B23" s="234"/>
      <c r="C23" s="235"/>
      <c r="D23" s="235"/>
      <c r="E23" s="235"/>
      <c r="F23" s="235"/>
      <c r="G23" s="235"/>
      <c r="H23" s="235"/>
      <c r="I23" s="235"/>
      <c r="J23" s="235"/>
      <c r="K23" s="235"/>
      <c r="L23" s="235"/>
      <c r="M23" s="235"/>
      <c r="N23" s="235"/>
      <c r="O23" s="235"/>
      <c r="P23" s="235"/>
      <c r="Q23" s="235"/>
      <c r="R23" s="235"/>
      <c r="S23" s="236"/>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abSelected="1" topLeftCell="B14" zoomScale="80" zoomScaleNormal="80" workbookViewId="0">
      <selection activeCell="B8" sqref="B8:M14"/>
    </sheetView>
  </sheetViews>
  <sheetFormatPr baseColWidth="10" defaultColWidth="11.453125" defaultRowHeight="14" x14ac:dyDescent="0.3"/>
  <cols>
    <col min="1" max="2" width="11.453125" style="1"/>
    <col min="3" max="3" width="8.81640625" style="1" customWidth="1"/>
    <col min="4" max="4" width="9.81640625" style="1" customWidth="1"/>
    <col min="5" max="5" width="11.453125" style="1"/>
    <col min="6" max="6" width="8.81640625" style="1" customWidth="1"/>
    <col min="7" max="7" width="9.81640625" style="1" customWidth="1"/>
    <col min="8" max="8" width="6.81640625" style="1" customWidth="1"/>
    <col min="9" max="9" width="11.453125" style="1"/>
    <col min="10" max="10" width="7.6328125" style="1" customWidth="1"/>
    <col min="11" max="11" width="6.45312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304" t="s">
        <v>21</v>
      </c>
      <c r="J2" s="305"/>
      <c r="K2" s="305"/>
    </row>
    <row r="3" spans="2:41" ht="11.5" customHeight="1" x14ac:dyDescent="0.3"/>
    <row r="4" spans="2:41" ht="20" x14ac:dyDescent="0.4">
      <c r="B4" s="343" t="s">
        <v>71</v>
      </c>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row>
    <row r="5" spans="2:41" ht="221.25" customHeight="1" x14ac:dyDescent="0.3">
      <c r="B5" s="345" t="s">
        <v>72</v>
      </c>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row>
    <row r="6" spans="2:41" ht="11.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50" t="s">
        <v>186</v>
      </c>
      <c r="C8" s="250"/>
      <c r="D8" s="250"/>
      <c r="E8" s="250"/>
      <c r="F8" s="250"/>
      <c r="G8" s="250"/>
      <c r="H8" s="250"/>
      <c r="I8" s="250"/>
      <c r="J8" s="250"/>
      <c r="K8" s="250"/>
      <c r="L8" s="250"/>
      <c r="M8" s="250"/>
      <c r="P8" s="332" t="s">
        <v>129</v>
      </c>
      <c r="Q8" s="332"/>
      <c r="R8" s="332"/>
      <c r="S8" s="332"/>
      <c r="T8" s="332"/>
      <c r="U8" s="332"/>
      <c r="V8" s="332"/>
      <c r="W8" s="332"/>
      <c r="X8" s="332"/>
      <c r="Y8" s="332"/>
      <c r="Z8" s="332" t="s">
        <v>88</v>
      </c>
      <c r="AA8" s="332"/>
    </row>
    <row r="9" spans="2:41" ht="40" customHeight="1" x14ac:dyDescent="0.3">
      <c r="B9" s="250"/>
      <c r="C9" s="250"/>
      <c r="D9" s="250"/>
      <c r="E9" s="250"/>
      <c r="F9" s="250"/>
      <c r="G9" s="250"/>
      <c r="H9" s="250"/>
      <c r="I9" s="250"/>
      <c r="J9" s="250"/>
      <c r="K9" s="250"/>
      <c r="L9" s="250"/>
      <c r="M9" s="250"/>
      <c r="P9" s="316" t="s">
        <v>89</v>
      </c>
      <c r="Q9" s="316"/>
      <c r="R9" s="316"/>
      <c r="S9" s="316"/>
      <c r="T9" s="316"/>
      <c r="U9" s="316"/>
      <c r="V9" s="316"/>
      <c r="W9" s="316"/>
      <c r="X9" s="316"/>
      <c r="Y9" s="316"/>
      <c r="Z9" s="331">
        <v>1</v>
      </c>
      <c r="AA9" s="331"/>
    </row>
    <row r="10" spans="2:41" ht="40" customHeight="1" x14ac:dyDescent="0.3">
      <c r="B10" s="250"/>
      <c r="C10" s="250"/>
      <c r="D10" s="250"/>
      <c r="E10" s="250"/>
      <c r="F10" s="250"/>
      <c r="G10" s="250"/>
      <c r="H10" s="250"/>
      <c r="I10" s="250"/>
      <c r="J10" s="250"/>
      <c r="K10" s="250"/>
      <c r="L10" s="250"/>
      <c r="M10" s="250"/>
      <c r="P10" s="316" t="s">
        <v>90</v>
      </c>
      <c r="Q10" s="316"/>
      <c r="R10" s="316"/>
      <c r="S10" s="316"/>
      <c r="T10" s="316"/>
      <c r="U10" s="316"/>
      <c r="V10" s="316"/>
      <c r="W10" s="316"/>
      <c r="X10" s="316"/>
      <c r="Y10" s="316"/>
      <c r="Z10" s="331" t="s">
        <v>174</v>
      </c>
      <c r="AA10" s="331"/>
    </row>
    <row r="11" spans="2:41" ht="40" customHeight="1" x14ac:dyDescent="0.3">
      <c r="B11" s="250"/>
      <c r="C11" s="250"/>
      <c r="D11" s="250"/>
      <c r="E11" s="250"/>
      <c r="F11" s="250"/>
      <c r="G11" s="250"/>
      <c r="H11" s="250"/>
      <c r="I11" s="250"/>
      <c r="J11" s="250"/>
      <c r="K11" s="250"/>
      <c r="L11" s="250"/>
      <c r="M11" s="250"/>
      <c r="P11" s="316" t="s">
        <v>91</v>
      </c>
      <c r="Q11" s="316"/>
      <c r="R11" s="316"/>
      <c r="S11" s="316"/>
      <c r="T11" s="316"/>
      <c r="U11" s="316"/>
      <c r="V11" s="316"/>
      <c r="W11" s="316"/>
      <c r="X11" s="316"/>
      <c r="Y11" s="316"/>
      <c r="Z11" s="333" t="s">
        <v>174</v>
      </c>
      <c r="AA11" s="333"/>
    </row>
    <row r="12" spans="2:41" s="92" customFormat="1" ht="40" customHeight="1" x14ac:dyDescent="0.3">
      <c r="B12" s="250"/>
      <c r="C12" s="250"/>
      <c r="D12" s="250"/>
      <c r="E12" s="250"/>
      <c r="F12" s="250"/>
      <c r="G12" s="250"/>
      <c r="H12" s="250"/>
      <c r="I12" s="250"/>
      <c r="J12" s="250"/>
      <c r="K12" s="250"/>
      <c r="L12" s="250"/>
      <c r="M12" s="250"/>
      <c r="N12" s="91"/>
      <c r="O12" s="91"/>
      <c r="P12" s="316" t="s">
        <v>92</v>
      </c>
      <c r="Q12" s="316"/>
      <c r="R12" s="316"/>
      <c r="S12" s="316"/>
      <c r="T12" s="316"/>
      <c r="U12" s="316"/>
      <c r="V12" s="316"/>
      <c r="W12" s="316"/>
      <c r="X12" s="316"/>
      <c r="Y12" s="316"/>
      <c r="Z12" s="317" t="s">
        <v>174</v>
      </c>
      <c r="AA12" s="317"/>
    </row>
    <row r="13" spans="2:41" s="92" customFormat="1" ht="40" customHeight="1" x14ac:dyDescent="0.3">
      <c r="B13" s="250"/>
      <c r="C13" s="250"/>
      <c r="D13" s="250"/>
      <c r="E13" s="250"/>
      <c r="F13" s="250"/>
      <c r="G13" s="250"/>
      <c r="H13" s="250"/>
      <c r="I13" s="250"/>
      <c r="J13" s="250"/>
      <c r="K13" s="250"/>
      <c r="L13" s="250"/>
      <c r="M13" s="250"/>
      <c r="N13" s="93"/>
      <c r="O13" s="93"/>
      <c r="P13" s="322" t="s">
        <v>127</v>
      </c>
      <c r="Q13" s="322"/>
      <c r="R13" s="322"/>
      <c r="S13" s="322"/>
      <c r="T13" s="322"/>
      <c r="U13" s="322"/>
      <c r="V13" s="322"/>
      <c r="W13" s="322"/>
      <c r="X13" s="322"/>
      <c r="Y13" s="322"/>
      <c r="Z13" s="323" t="s">
        <v>175</v>
      </c>
      <c r="AA13" s="324"/>
    </row>
    <row r="14" spans="2:41" s="92" customFormat="1" ht="40" customHeight="1" x14ac:dyDescent="0.3">
      <c r="B14" s="250"/>
      <c r="C14" s="250"/>
      <c r="D14" s="250"/>
      <c r="E14" s="250"/>
      <c r="F14" s="250"/>
      <c r="G14" s="250"/>
      <c r="H14" s="250"/>
      <c r="I14" s="250"/>
      <c r="J14" s="250"/>
      <c r="K14" s="250"/>
      <c r="L14" s="250"/>
      <c r="M14" s="250"/>
      <c r="N14" s="93"/>
      <c r="O14" s="93"/>
      <c r="P14" s="316" t="s">
        <v>128</v>
      </c>
      <c r="Q14" s="316"/>
      <c r="R14" s="316"/>
      <c r="S14" s="316"/>
      <c r="T14" s="316"/>
      <c r="U14" s="316"/>
      <c r="V14" s="316"/>
      <c r="W14" s="316"/>
      <c r="X14" s="316"/>
      <c r="Y14" s="316"/>
      <c r="Z14" s="317">
        <v>24360000</v>
      </c>
      <c r="AA14" s="317"/>
    </row>
    <row r="15" spans="2:41" s="92" customFormat="1" ht="8.5" customHeight="1" x14ac:dyDescent="0.3">
      <c r="B15" s="94"/>
      <c r="C15" s="94"/>
      <c r="D15" s="94"/>
      <c r="E15" s="94"/>
      <c r="F15" s="94"/>
      <c r="G15" s="94"/>
      <c r="H15" s="94"/>
      <c r="I15" s="94"/>
      <c r="J15" s="94"/>
      <c r="K15" s="94"/>
      <c r="L15" s="94"/>
      <c r="M15" s="94"/>
    </row>
    <row r="16" spans="2:41" ht="30" customHeight="1" x14ac:dyDescent="0.3">
      <c r="B16" s="325" t="s">
        <v>105</v>
      </c>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7"/>
    </row>
    <row r="17" spans="2:41" ht="30" customHeight="1" x14ac:dyDescent="0.3">
      <c r="B17" s="328" t="s">
        <v>130</v>
      </c>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row>
    <row r="18" spans="2:41" ht="6" customHeight="1" x14ac:dyDescent="0.3">
      <c r="B18" s="95"/>
      <c r="C18" s="95"/>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row>
    <row r="19" spans="2:41" ht="30" customHeight="1" x14ac:dyDescent="0.3">
      <c r="B19" s="329" t="s">
        <v>95</v>
      </c>
      <c r="C19" s="329"/>
      <c r="D19" s="329"/>
      <c r="E19" s="329"/>
      <c r="F19" s="329"/>
      <c r="G19" s="329"/>
      <c r="H19" s="329"/>
      <c r="I19" s="329"/>
      <c r="J19" s="330" t="s">
        <v>96</v>
      </c>
      <c r="K19" s="329"/>
      <c r="L19" s="329"/>
      <c r="M19" s="329"/>
      <c r="N19" s="330" t="s">
        <v>97</v>
      </c>
      <c r="O19" s="329"/>
      <c r="P19" s="329"/>
      <c r="Q19" s="329"/>
      <c r="R19" s="330" t="s">
        <v>98</v>
      </c>
      <c r="S19" s="329"/>
      <c r="T19" s="329"/>
      <c r="U19" s="329"/>
      <c r="V19" s="330" t="s">
        <v>99</v>
      </c>
      <c r="W19" s="329"/>
      <c r="X19" s="329"/>
      <c r="Y19" s="329"/>
      <c r="Z19" s="330" t="s">
        <v>100</v>
      </c>
      <c r="AA19" s="329"/>
      <c r="AB19" s="329"/>
      <c r="AC19" s="329"/>
      <c r="AD19" s="330" t="s">
        <v>101</v>
      </c>
      <c r="AE19" s="329"/>
      <c r="AF19" s="329"/>
      <c r="AG19" s="329"/>
      <c r="AH19" s="330" t="s">
        <v>102</v>
      </c>
      <c r="AI19" s="329"/>
      <c r="AJ19" s="329"/>
      <c r="AK19" s="329"/>
      <c r="AL19" s="330" t="s">
        <v>103</v>
      </c>
      <c r="AM19" s="329"/>
      <c r="AN19" s="329"/>
      <c r="AO19" s="329"/>
    </row>
    <row r="20" spans="2:41" ht="26" customHeight="1" x14ac:dyDescent="0.3">
      <c r="B20" s="318" t="s">
        <v>167</v>
      </c>
      <c r="C20" s="319"/>
      <c r="D20" s="319"/>
      <c r="E20" s="319"/>
      <c r="F20" s="319"/>
      <c r="G20" s="319"/>
      <c r="H20" s="319"/>
      <c r="I20" s="319"/>
      <c r="J20" s="320">
        <v>2000000</v>
      </c>
      <c r="K20" s="321"/>
      <c r="L20" s="321"/>
      <c r="M20" s="321"/>
      <c r="N20" s="320"/>
      <c r="O20" s="321"/>
      <c r="P20" s="321"/>
      <c r="Q20" s="321"/>
      <c r="R20" s="320"/>
      <c r="S20" s="321"/>
      <c r="T20" s="321"/>
      <c r="U20" s="321"/>
      <c r="V20" s="320"/>
      <c r="W20" s="321"/>
      <c r="X20" s="321"/>
      <c r="Y20" s="321"/>
      <c r="Z20" s="320"/>
      <c r="AA20" s="321"/>
      <c r="AB20" s="321"/>
      <c r="AC20" s="321"/>
      <c r="AD20" s="320"/>
      <c r="AE20" s="321"/>
      <c r="AF20" s="321"/>
      <c r="AG20" s="321"/>
      <c r="AH20" s="320"/>
      <c r="AI20" s="321"/>
      <c r="AJ20" s="321"/>
      <c r="AK20" s="321"/>
      <c r="AL20" s="320"/>
      <c r="AM20" s="321"/>
      <c r="AN20" s="321"/>
      <c r="AO20" s="321"/>
    </row>
    <row r="21" spans="2:41" ht="26" customHeight="1" x14ac:dyDescent="0.3">
      <c r="B21" s="318" t="s">
        <v>168</v>
      </c>
      <c r="C21" s="319"/>
      <c r="D21" s="319"/>
      <c r="E21" s="319"/>
      <c r="F21" s="319"/>
      <c r="G21" s="319"/>
      <c r="H21" s="319"/>
      <c r="I21" s="319"/>
      <c r="J21" s="320">
        <v>1050000</v>
      </c>
      <c r="K21" s="321"/>
      <c r="L21" s="321"/>
      <c r="M21" s="321"/>
      <c r="N21" s="320"/>
      <c r="O21" s="321"/>
      <c r="P21" s="321"/>
      <c r="Q21" s="321"/>
      <c r="R21" s="320"/>
      <c r="S21" s="321"/>
      <c r="T21" s="321"/>
      <c r="U21" s="321"/>
      <c r="V21" s="320"/>
      <c r="W21" s="321"/>
      <c r="X21" s="321"/>
      <c r="Y21" s="321"/>
      <c r="Z21" s="320">
        <v>1050000</v>
      </c>
      <c r="AA21" s="321"/>
      <c r="AB21" s="321"/>
      <c r="AC21" s="321"/>
      <c r="AD21" s="320"/>
      <c r="AE21" s="321"/>
      <c r="AF21" s="321"/>
      <c r="AG21" s="321"/>
      <c r="AH21" s="320"/>
      <c r="AI21" s="321"/>
      <c r="AJ21" s="321"/>
      <c r="AK21" s="321"/>
      <c r="AL21" s="320">
        <v>1050000</v>
      </c>
      <c r="AM21" s="321"/>
      <c r="AN21" s="321"/>
      <c r="AO21" s="321"/>
    </row>
    <row r="22" spans="2:41" ht="26" customHeight="1" x14ac:dyDescent="0.3">
      <c r="B22" s="318" t="s">
        <v>169</v>
      </c>
      <c r="C22" s="319"/>
      <c r="D22" s="319"/>
      <c r="E22" s="319"/>
      <c r="F22" s="319"/>
      <c r="G22" s="319"/>
      <c r="H22" s="319"/>
      <c r="I22" s="319"/>
      <c r="J22" s="320">
        <v>750000</v>
      </c>
      <c r="K22" s="321"/>
      <c r="L22" s="321"/>
      <c r="M22" s="321"/>
      <c r="N22" s="320"/>
      <c r="O22" s="321"/>
      <c r="P22" s="321"/>
      <c r="Q22" s="321"/>
      <c r="R22" s="320"/>
      <c r="S22" s="321"/>
      <c r="T22" s="321"/>
      <c r="U22" s="321"/>
      <c r="V22" s="320"/>
      <c r="W22" s="321"/>
      <c r="X22" s="321"/>
      <c r="Y22" s="321"/>
      <c r="Z22" s="320"/>
      <c r="AA22" s="321"/>
      <c r="AB22" s="321"/>
      <c r="AC22" s="321"/>
      <c r="AD22" s="320"/>
      <c r="AE22" s="321"/>
      <c r="AF22" s="321"/>
      <c r="AG22" s="321"/>
      <c r="AH22" s="320"/>
      <c r="AI22" s="321"/>
      <c r="AJ22" s="321"/>
      <c r="AK22" s="321"/>
      <c r="AL22" s="320"/>
      <c r="AM22" s="321"/>
      <c r="AN22" s="321"/>
      <c r="AO22" s="321"/>
    </row>
    <row r="23" spans="2:41" ht="26" customHeight="1" x14ac:dyDescent="0.3">
      <c r="B23" s="318" t="s">
        <v>170</v>
      </c>
      <c r="C23" s="319"/>
      <c r="D23" s="319"/>
      <c r="E23" s="319"/>
      <c r="F23" s="319"/>
      <c r="G23" s="319"/>
      <c r="H23" s="319"/>
      <c r="I23" s="319"/>
      <c r="J23" s="320"/>
      <c r="K23" s="321"/>
      <c r="L23" s="321"/>
      <c r="M23" s="321"/>
      <c r="N23" s="320"/>
      <c r="O23" s="321"/>
      <c r="P23" s="321"/>
      <c r="Q23" s="321"/>
      <c r="R23" s="320"/>
      <c r="S23" s="321"/>
      <c r="T23" s="321"/>
      <c r="U23" s="321"/>
      <c r="V23" s="320">
        <v>1989800</v>
      </c>
      <c r="W23" s="321"/>
      <c r="X23" s="321"/>
      <c r="Y23" s="321"/>
      <c r="Z23" s="320"/>
      <c r="AA23" s="321"/>
      <c r="AB23" s="321"/>
      <c r="AC23" s="321"/>
      <c r="AD23" s="320"/>
      <c r="AE23" s="321"/>
      <c r="AF23" s="321"/>
      <c r="AG23" s="321"/>
      <c r="AH23" s="320"/>
      <c r="AI23" s="321"/>
      <c r="AJ23" s="321"/>
      <c r="AK23" s="321"/>
      <c r="AL23" s="320"/>
      <c r="AM23" s="321"/>
      <c r="AN23" s="321"/>
      <c r="AO23" s="321"/>
    </row>
    <row r="24" spans="2:41" ht="26" customHeight="1" x14ac:dyDescent="0.3">
      <c r="B24" s="318" t="s">
        <v>171</v>
      </c>
      <c r="C24" s="319"/>
      <c r="D24" s="319"/>
      <c r="E24" s="319"/>
      <c r="F24" s="319"/>
      <c r="G24" s="319"/>
      <c r="H24" s="319"/>
      <c r="I24" s="319"/>
      <c r="J24" s="334"/>
      <c r="K24" s="335"/>
      <c r="L24" s="335"/>
      <c r="M24" s="336"/>
      <c r="N24" s="320">
        <v>40000</v>
      </c>
      <c r="O24" s="321"/>
      <c r="P24" s="321"/>
      <c r="Q24" s="321"/>
      <c r="R24" s="320"/>
      <c r="S24" s="321"/>
      <c r="T24" s="321"/>
      <c r="U24" s="321"/>
      <c r="V24" s="320">
        <v>40000</v>
      </c>
      <c r="W24" s="321"/>
      <c r="X24" s="321"/>
      <c r="Y24" s="321"/>
      <c r="Z24" s="320"/>
      <c r="AA24" s="321"/>
      <c r="AB24" s="321"/>
      <c r="AC24" s="321"/>
      <c r="AD24" s="320">
        <v>40000</v>
      </c>
      <c r="AE24" s="321"/>
      <c r="AF24" s="321"/>
      <c r="AG24" s="321"/>
      <c r="AH24" s="320"/>
      <c r="AI24" s="321"/>
      <c r="AJ24" s="321"/>
      <c r="AK24" s="321"/>
      <c r="AL24" s="320">
        <v>50000</v>
      </c>
      <c r="AM24" s="321"/>
      <c r="AN24" s="321"/>
      <c r="AO24" s="321"/>
    </row>
    <row r="25" spans="2:41" ht="26" customHeight="1" x14ac:dyDescent="0.3">
      <c r="B25" s="318"/>
      <c r="C25" s="319"/>
      <c r="D25" s="319"/>
      <c r="E25" s="319"/>
      <c r="F25" s="319"/>
      <c r="G25" s="319"/>
      <c r="H25" s="319"/>
      <c r="I25" s="319"/>
      <c r="J25" s="320"/>
      <c r="K25" s="321"/>
      <c r="L25" s="321"/>
      <c r="M25" s="321"/>
      <c r="N25" s="320"/>
      <c r="O25" s="321"/>
      <c r="P25" s="321"/>
      <c r="Q25" s="321"/>
      <c r="R25" s="320"/>
      <c r="S25" s="321"/>
      <c r="T25" s="321"/>
      <c r="U25" s="321"/>
      <c r="V25" s="320"/>
      <c r="W25" s="321"/>
      <c r="X25" s="321"/>
      <c r="Y25" s="321"/>
      <c r="Z25" s="320"/>
      <c r="AA25" s="321"/>
      <c r="AB25" s="321"/>
      <c r="AC25" s="321"/>
      <c r="AD25" s="320"/>
      <c r="AE25" s="321"/>
      <c r="AF25" s="321"/>
      <c r="AG25" s="321"/>
      <c r="AH25" s="320"/>
      <c r="AI25" s="321"/>
      <c r="AJ25" s="321"/>
      <c r="AK25" s="321"/>
      <c r="AL25" s="320"/>
      <c r="AM25" s="321"/>
      <c r="AN25" s="321"/>
      <c r="AO25" s="321"/>
    </row>
    <row r="26" spans="2:41" ht="26" customHeight="1" x14ac:dyDescent="0.3">
      <c r="B26" s="318"/>
      <c r="C26" s="319"/>
      <c r="D26" s="319"/>
      <c r="E26" s="319"/>
      <c r="F26" s="319"/>
      <c r="G26" s="319"/>
      <c r="H26" s="319"/>
      <c r="I26" s="319"/>
      <c r="J26" s="320"/>
      <c r="K26" s="321"/>
      <c r="L26" s="321"/>
      <c r="M26" s="321"/>
      <c r="N26" s="320"/>
      <c r="O26" s="321"/>
      <c r="P26" s="321"/>
      <c r="Q26" s="321"/>
      <c r="R26" s="320"/>
      <c r="S26" s="321"/>
      <c r="T26" s="321"/>
      <c r="U26" s="321"/>
      <c r="V26" s="320"/>
      <c r="W26" s="321"/>
      <c r="X26" s="321"/>
      <c r="Y26" s="321"/>
      <c r="Z26" s="320"/>
      <c r="AA26" s="321"/>
      <c r="AB26" s="321"/>
      <c r="AC26" s="321"/>
      <c r="AD26" s="320"/>
      <c r="AE26" s="321"/>
      <c r="AF26" s="321"/>
      <c r="AG26" s="321"/>
      <c r="AH26" s="320"/>
      <c r="AI26" s="321"/>
      <c r="AJ26" s="321"/>
      <c r="AK26" s="321"/>
      <c r="AL26" s="320"/>
      <c r="AM26" s="321"/>
      <c r="AN26" s="321"/>
      <c r="AO26" s="321"/>
    </row>
    <row r="27" spans="2:41" ht="26" customHeight="1" x14ac:dyDescent="0.3">
      <c r="B27" s="318"/>
      <c r="C27" s="319"/>
      <c r="D27" s="319"/>
      <c r="E27" s="319"/>
      <c r="F27" s="319"/>
      <c r="G27" s="319"/>
      <c r="H27" s="319"/>
      <c r="I27" s="319"/>
      <c r="J27" s="320"/>
      <c r="K27" s="321"/>
      <c r="L27" s="321"/>
      <c r="M27" s="321"/>
      <c r="N27" s="320">
        <v>500000</v>
      </c>
      <c r="O27" s="321"/>
      <c r="P27" s="321"/>
      <c r="Q27" s="321"/>
      <c r="R27" s="320"/>
      <c r="S27" s="321"/>
      <c r="T27" s="321"/>
      <c r="U27" s="321"/>
      <c r="V27" s="320"/>
      <c r="W27" s="321"/>
      <c r="X27" s="321"/>
      <c r="Y27" s="321"/>
      <c r="Z27" s="320"/>
      <c r="AA27" s="321"/>
      <c r="AB27" s="321"/>
      <c r="AC27" s="321"/>
      <c r="AD27" s="320"/>
      <c r="AE27" s="321"/>
      <c r="AF27" s="321"/>
      <c r="AG27" s="321"/>
      <c r="AH27" s="320"/>
      <c r="AI27" s="321"/>
      <c r="AJ27" s="321"/>
      <c r="AK27" s="321"/>
      <c r="AL27" s="320"/>
      <c r="AM27" s="321"/>
      <c r="AN27" s="321"/>
      <c r="AO27" s="321"/>
    </row>
    <row r="28" spans="2:41" ht="26" customHeight="1" x14ac:dyDescent="0.3">
      <c r="B28" s="318"/>
      <c r="C28" s="319"/>
      <c r="D28" s="319"/>
      <c r="E28" s="319"/>
      <c r="F28" s="319"/>
      <c r="G28" s="319"/>
      <c r="H28" s="319"/>
      <c r="I28" s="319"/>
      <c r="J28" s="320"/>
      <c r="K28" s="321"/>
      <c r="L28" s="321"/>
      <c r="M28" s="321"/>
      <c r="N28" s="320">
        <v>800000</v>
      </c>
      <c r="O28" s="321"/>
      <c r="P28" s="321"/>
      <c r="Q28" s="321"/>
      <c r="R28" s="320"/>
      <c r="S28" s="321"/>
      <c r="T28" s="321"/>
      <c r="U28" s="321"/>
      <c r="V28" s="320"/>
      <c r="W28" s="321"/>
      <c r="X28" s="321"/>
      <c r="Y28" s="321"/>
      <c r="Z28" s="320"/>
      <c r="AA28" s="321"/>
      <c r="AB28" s="321"/>
      <c r="AC28" s="321"/>
      <c r="AD28" s="320"/>
      <c r="AE28" s="321"/>
      <c r="AF28" s="321"/>
      <c r="AG28" s="321"/>
      <c r="AH28" s="320"/>
      <c r="AI28" s="321"/>
      <c r="AJ28" s="321"/>
      <c r="AK28" s="321"/>
      <c r="AL28" s="320"/>
      <c r="AM28" s="321"/>
      <c r="AN28" s="321"/>
      <c r="AO28" s="321"/>
    </row>
    <row r="29" spans="2:41" ht="26" customHeight="1" x14ac:dyDescent="0.3">
      <c r="B29" s="318"/>
      <c r="C29" s="319"/>
      <c r="D29" s="319"/>
      <c r="E29" s="319"/>
      <c r="F29" s="319"/>
      <c r="G29" s="319"/>
      <c r="H29" s="319"/>
      <c r="I29" s="319"/>
      <c r="J29" s="320"/>
      <c r="K29" s="321"/>
      <c r="L29" s="321"/>
      <c r="M29" s="321"/>
      <c r="N29" s="320"/>
      <c r="O29" s="321"/>
      <c r="P29" s="321"/>
      <c r="Q29" s="321"/>
      <c r="R29" s="320"/>
      <c r="S29" s="321"/>
      <c r="T29" s="321"/>
      <c r="U29" s="321"/>
      <c r="V29" s="320"/>
      <c r="W29" s="321"/>
      <c r="X29" s="321"/>
      <c r="Y29" s="321"/>
      <c r="Z29" s="320"/>
      <c r="AA29" s="321"/>
      <c r="AB29" s="321"/>
      <c r="AC29" s="321"/>
      <c r="AD29" s="320"/>
      <c r="AE29" s="321"/>
      <c r="AF29" s="321"/>
      <c r="AG29" s="321"/>
      <c r="AH29" s="320"/>
      <c r="AI29" s="321"/>
      <c r="AJ29" s="321"/>
      <c r="AK29" s="321"/>
      <c r="AL29" s="320"/>
      <c r="AM29" s="321"/>
      <c r="AN29" s="321"/>
      <c r="AO29" s="321"/>
    </row>
    <row r="30" spans="2:41" ht="26" customHeight="1" x14ac:dyDescent="0.3">
      <c r="B30" s="318"/>
      <c r="C30" s="319"/>
      <c r="D30" s="319"/>
      <c r="E30" s="319"/>
      <c r="F30" s="319"/>
      <c r="G30" s="319"/>
      <c r="H30" s="319"/>
      <c r="I30" s="319"/>
      <c r="J30" s="320"/>
      <c r="K30" s="321"/>
      <c r="L30" s="321"/>
      <c r="M30" s="321"/>
      <c r="N30" s="320"/>
      <c r="O30" s="321"/>
      <c r="P30" s="321"/>
      <c r="Q30" s="321"/>
      <c r="R30" s="320"/>
      <c r="S30" s="321"/>
      <c r="T30" s="321"/>
      <c r="U30" s="321"/>
      <c r="V30" s="320"/>
      <c r="W30" s="321"/>
      <c r="X30" s="321"/>
      <c r="Y30" s="321"/>
      <c r="Z30" s="320"/>
      <c r="AA30" s="321"/>
      <c r="AB30" s="321"/>
      <c r="AC30" s="321"/>
      <c r="AD30" s="320"/>
      <c r="AE30" s="321"/>
      <c r="AF30" s="321"/>
      <c r="AG30" s="321"/>
      <c r="AH30" s="320"/>
      <c r="AI30" s="321"/>
      <c r="AJ30" s="321"/>
      <c r="AK30" s="321"/>
      <c r="AL30" s="320"/>
      <c r="AM30" s="321"/>
      <c r="AN30" s="321"/>
      <c r="AO30" s="321"/>
    </row>
    <row r="31" spans="2:41" ht="26" customHeight="1" x14ac:dyDescent="0.3">
      <c r="B31" s="318"/>
      <c r="C31" s="319"/>
      <c r="D31" s="319"/>
      <c r="E31" s="319"/>
      <c r="F31" s="319"/>
      <c r="G31" s="319"/>
      <c r="H31" s="319"/>
      <c r="I31" s="319"/>
      <c r="J31" s="320"/>
      <c r="K31" s="321"/>
      <c r="L31" s="321"/>
      <c r="M31" s="321"/>
      <c r="N31" s="320"/>
      <c r="O31" s="321"/>
      <c r="P31" s="321"/>
      <c r="Q31" s="321"/>
      <c r="R31" s="320"/>
      <c r="S31" s="321"/>
      <c r="T31" s="321"/>
      <c r="U31" s="321"/>
      <c r="V31" s="320"/>
      <c r="W31" s="321"/>
      <c r="X31" s="321"/>
      <c r="Y31" s="321"/>
      <c r="Z31" s="320"/>
      <c r="AA31" s="321"/>
      <c r="AB31" s="321"/>
      <c r="AC31" s="321"/>
      <c r="AD31" s="320"/>
      <c r="AE31" s="321"/>
      <c r="AF31" s="321"/>
      <c r="AG31" s="321"/>
      <c r="AH31" s="320"/>
      <c r="AI31" s="321"/>
      <c r="AJ31" s="321"/>
      <c r="AK31" s="321"/>
      <c r="AL31" s="320"/>
      <c r="AM31" s="321"/>
      <c r="AN31" s="321"/>
      <c r="AO31" s="321"/>
    </row>
    <row r="32" spans="2:41" ht="26" customHeight="1" x14ac:dyDescent="0.3">
      <c r="B32" s="318"/>
      <c r="C32" s="319"/>
      <c r="D32" s="319"/>
      <c r="E32" s="319"/>
      <c r="F32" s="319"/>
      <c r="G32" s="319"/>
      <c r="H32" s="319"/>
      <c r="I32" s="319"/>
      <c r="J32" s="320"/>
      <c r="K32" s="321"/>
      <c r="L32" s="321"/>
      <c r="M32" s="321"/>
      <c r="N32" s="320"/>
      <c r="O32" s="321"/>
      <c r="P32" s="321"/>
      <c r="Q32" s="321"/>
      <c r="R32" s="320"/>
      <c r="S32" s="321"/>
      <c r="T32" s="321"/>
      <c r="U32" s="321"/>
      <c r="V32" s="320"/>
      <c r="W32" s="321"/>
      <c r="X32" s="321"/>
      <c r="Y32" s="321"/>
      <c r="Z32" s="320"/>
      <c r="AA32" s="321"/>
      <c r="AB32" s="321"/>
      <c r="AC32" s="321"/>
      <c r="AD32" s="320"/>
      <c r="AE32" s="321"/>
      <c r="AF32" s="321"/>
      <c r="AG32" s="321"/>
      <c r="AH32" s="320"/>
      <c r="AI32" s="321"/>
      <c r="AJ32" s="321"/>
      <c r="AK32" s="321"/>
      <c r="AL32" s="320"/>
      <c r="AM32" s="321"/>
      <c r="AN32" s="321"/>
      <c r="AO32" s="321"/>
    </row>
    <row r="33" spans="2:41" ht="26" customHeight="1" x14ac:dyDescent="0.3">
      <c r="B33" s="318"/>
      <c r="C33" s="319"/>
      <c r="D33" s="319"/>
      <c r="E33" s="319"/>
      <c r="F33" s="319"/>
      <c r="G33" s="319"/>
      <c r="H33" s="319"/>
      <c r="I33" s="319"/>
      <c r="J33" s="320"/>
      <c r="K33" s="321"/>
      <c r="L33" s="321"/>
      <c r="M33" s="321"/>
      <c r="N33" s="320"/>
      <c r="O33" s="321"/>
      <c r="P33" s="321"/>
      <c r="Q33" s="321"/>
      <c r="R33" s="320"/>
      <c r="S33" s="321"/>
      <c r="T33" s="321"/>
      <c r="U33" s="321"/>
      <c r="V33" s="320"/>
      <c r="W33" s="321"/>
      <c r="X33" s="321"/>
      <c r="Y33" s="321"/>
      <c r="Z33" s="320"/>
      <c r="AA33" s="321"/>
      <c r="AB33" s="321"/>
      <c r="AC33" s="321"/>
      <c r="AD33" s="320"/>
      <c r="AE33" s="321"/>
      <c r="AF33" s="321"/>
      <c r="AG33" s="321"/>
      <c r="AH33" s="320"/>
      <c r="AI33" s="321"/>
      <c r="AJ33" s="321"/>
      <c r="AK33" s="321"/>
      <c r="AL33" s="320"/>
      <c r="AM33" s="321"/>
      <c r="AN33" s="321"/>
      <c r="AO33" s="321"/>
    </row>
    <row r="34" spans="2:41" ht="26" customHeight="1" x14ac:dyDescent="0.3">
      <c r="B34" s="318"/>
      <c r="C34" s="319"/>
      <c r="D34" s="319"/>
      <c r="E34" s="319"/>
      <c r="F34" s="319"/>
      <c r="G34" s="319"/>
      <c r="H34" s="319"/>
      <c r="I34" s="319"/>
      <c r="J34" s="320"/>
      <c r="K34" s="321"/>
      <c r="L34" s="321"/>
      <c r="M34" s="321"/>
      <c r="N34" s="320"/>
      <c r="O34" s="321"/>
      <c r="P34" s="321"/>
      <c r="Q34" s="321"/>
      <c r="R34" s="320"/>
      <c r="S34" s="321"/>
      <c r="T34" s="321"/>
      <c r="U34" s="321"/>
      <c r="V34" s="320"/>
      <c r="W34" s="321"/>
      <c r="X34" s="321"/>
      <c r="Y34" s="321"/>
      <c r="Z34" s="320"/>
      <c r="AA34" s="321"/>
      <c r="AB34" s="321"/>
      <c r="AC34" s="321"/>
      <c r="AD34" s="320"/>
      <c r="AE34" s="321"/>
      <c r="AF34" s="321"/>
      <c r="AG34" s="321"/>
      <c r="AH34" s="320"/>
      <c r="AI34" s="321"/>
      <c r="AJ34" s="321"/>
      <c r="AK34" s="321"/>
      <c r="AL34" s="320"/>
      <c r="AM34" s="321"/>
      <c r="AN34" s="321"/>
      <c r="AO34" s="321"/>
    </row>
    <row r="35" spans="2:41" ht="26" customHeight="1" x14ac:dyDescent="0.3">
      <c r="B35" s="318"/>
      <c r="C35" s="319"/>
      <c r="D35" s="319"/>
      <c r="E35" s="319"/>
      <c r="F35" s="319"/>
      <c r="G35" s="319"/>
      <c r="H35" s="319"/>
      <c r="I35" s="319"/>
      <c r="J35" s="320"/>
      <c r="K35" s="321"/>
      <c r="L35" s="321"/>
      <c r="M35" s="321"/>
      <c r="N35" s="320"/>
      <c r="O35" s="321"/>
      <c r="P35" s="321"/>
      <c r="Q35" s="321"/>
      <c r="R35" s="320"/>
      <c r="S35" s="321"/>
      <c r="T35" s="321"/>
      <c r="U35" s="321"/>
      <c r="V35" s="320"/>
      <c r="W35" s="321"/>
      <c r="X35" s="321"/>
      <c r="Y35" s="321"/>
      <c r="Z35" s="320"/>
      <c r="AA35" s="321"/>
      <c r="AB35" s="321"/>
      <c r="AC35" s="321"/>
      <c r="AD35" s="320"/>
      <c r="AE35" s="321"/>
      <c r="AF35" s="321"/>
      <c r="AG35" s="321"/>
      <c r="AH35" s="320"/>
      <c r="AI35" s="321"/>
      <c r="AJ35" s="321"/>
      <c r="AK35" s="321"/>
      <c r="AL35" s="320"/>
      <c r="AM35" s="321"/>
      <c r="AN35" s="321"/>
      <c r="AO35" s="321"/>
    </row>
    <row r="36" spans="2:41" ht="26" customHeight="1" x14ac:dyDescent="0.3">
      <c r="B36" s="318"/>
      <c r="C36" s="319"/>
      <c r="D36" s="319"/>
      <c r="E36" s="319"/>
      <c r="F36" s="319"/>
      <c r="G36" s="319"/>
      <c r="H36" s="319"/>
      <c r="I36" s="319"/>
      <c r="J36" s="320"/>
      <c r="K36" s="321"/>
      <c r="L36" s="321"/>
      <c r="M36" s="321"/>
      <c r="N36" s="320"/>
      <c r="O36" s="321"/>
      <c r="P36" s="321"/>
      <c r="Q36" s="321"/>
      <c r="R36" s="320"/>
      <c r="S36" s="321"/>
      <c r="T36" s="321"/>
      <c r="U36" s="321"/>
      <c r="V36" s="320"/>
      <c r="W36" s="321"/>
      <c r="X36" s="321"/>
      <c r="Y36" s="321"/>
      <c r="Z36" s="320"/>
      <c r="AA36" s="321"/>
      <c r="AB36" s="321"/>
      <c r="AC36" s="321"/>
      <c r="AD36" s="320"/>
      <c r="AE36" s="321"/>
      <c r="AF36" s="321"/>
      <c r="AG36" s="321"/>
      <c r="AH36" s="320"/>
      <c r="AI36" s="321"/>
      <c r="AJ36" s="321"/>
      <c r="AK36" s="321"/>
      <c r="AL36" s="320"/>
      <c r="AM36" s="321"/>
      <c r="AN36" s="321"/>
      <c r="AO36" s="321"/>
    </row>
    <row r="37" spans="2:41" ht="26" customHeight="1" x14ac:dyDescent="0.3">
      <c r="B37" s="318"/>
      <c r="C37" s="319"/>
      <c r="D37" s="319"/>
      <c r="E37" s="319"/>
      <c r="F37" s="319"/>
      <c r="G37" s="319"/>
      <c r="H37" s="319"/>
      <c r="I37" s="319"/>
      <c r="J37" s="320"/>
      <c r="K37" s="321"/>
      <c r="L37" s="321"/>
      <c r="M37" s="321"/>
      <c r="N37" s="320"/>
      <c r="O37" s="321"/>
      <c r="P37" s="321"/>
      <c r="Q37" s="321"/>
      <c r="R37" s="320"/>
      <c r="S37" s="321"/>
      <c r="T37" s="321"/>
      <c r="U37" s="321"/>
      <c r="V37" s="320"/>
      <c r="W37" s="321"/>
      <c r="X37" s="321"/>
      <c r="Y37" s="321"/>
      <c r="Z37" s="320"/>
      <c r="AA37" s="321"/>
      <c r="AB37" s="321"/>
      <c r="AC37" s="321"/>
      <c r="AD37" s="320"/>
      <c r="AE37" s="321"/>
      <c r="AF37" s="321"/>
      <c r="AG37" s="321"/>
      <c r="AH37" s="320"/>
      <c r="AI37" s="321"/>
      <c r="AJ37" s="321"/>
      <c r="AK37" s="321"/>
      <c r="AL37" s="320"/>
      <c r="AM37" s="321"/>
      <c r="AN37" s="321"/>
      <c r="AO37" s="321"/>
    </row>
    <row r="38" spans="2:41" ht="26" customHeight="1" x14ac:dyDescent="0.3">
      <c r="B38" s="318"/>
      <c r="C38" s="319"/>
      <c r="D38" s="319"/>
      <c r="E38" s="319"/>
      <c r="F38" s="319"/>
      <c r="G38" s="319"/>
      <c r="H38" s="319"/>
      <c r="I38" s="319"/>
      <c r="J38" s="320"/>
      <c r="K38" s="321"/>
      <c r="L38" s="321"/>
      <c r="M38" s="321"/>
      <c r="N38" s="320"/>
      <c r="O38" s="321"/>
      <c r="P38" s="321"/>
      <c r="Q38" s="321"/>
      <c r="R38" s="320"/>
      <c r="S38" s="321"/>
      <c r="T38" s="321"/>
      <c r="U38" s="321"/>
      <c r="V38" s="320"/>
      <c r="W38" s="321"/>
      <c r="X38" s="321"/>
      <c r="Y38" s="321"/>
      <c r="Z38" s="320"/>
      <c r="AA38" s="321"/>
      <c r="AB38" s="321"/>
      <c r="AC38" s="321"/>
      <c r="AD38" s="320"/>
      <c r="AE38" s="321"/>
      <c r="AF38" s="321"/>
      <c r="AG38" s="321"/>
      <c r="AH38" s="320"/>
      <c r="AI38" s="321"/>
      <c r="AJ38" s="321"/>
      <c r="AK38" s="321"/>
      <c r="AL38" s="320"/>
      <c r="AM38" s="321"/>
      <c r="AN38" s="321"/>
      <c r="AO38" s="321"/>
    </row>
    <row r="39" spans="2:41" ht="26" customHeight="1" x14ac:dyDescent="0.3">
      <c r="B39" s="318"/>
      <c r="C39" s="319"/>
      <c r="D39" s="319"/>
      <c r="E39" s="319"/>
      <c r="F39" s="319"/>
      <c r="G39" s="319"/>
      <c r="H39" s="319"/>
      <c r="I39" s="319"/>
      <c r="J39" s="320"/>
      <c r="K39" s="321"/>
      <c r="L39" s="321"/>
      <c r="M39" s="321"/>
      <c r="N39" s="320"/>
      <c r="O39" s="321"/>
      <c r="P39" s="321"/>
      <c r="Q39" s="321"/>
      <c r="R39" s="320"/>
      <c r="S39" s="321"/>
      <c r="T39" s="321"/>
      <c r="U39" s="321"/>
      <c r="V39" s="320"/>
      <c r="W39" s="321"/>
      <c r="X39" s="321"/>
      <c r="Y39" s="321"/>
      <c r="Z39" s="320"/>
      <c r="AA39" s="321"/>
      <c r="AB39" s="321"/>
      <c r="AC39" s="321"/>
      <c r="AD39" s="320"/>
      <c r="AE39" s="321"/>
      <c r="AF39" s="321"/>
      <c r="AG39" s="321"/>
      <c r="AH39" s="320"/>
      <c r="AI39" s="321"/>
      <c r="AJ39" s="321"/>
      <c r="AK39" s="321"/>
      <c r="AL39" s="320"/>
      <c r="AM39" s="321"/>
      <c r="AN39" s="321"/>
      <c r="AO39" s="321"/>
    </row>
    <row r="40" spans="2:41" ht="18" customHeight="1" x14ac:dyDescent="0.3">
      <c r="B40" s="339" t="s">
        <v>104</v>
      </c>
      <c r="C40" s="339"/>
      <c r="D40" s="339"/>
      <c r="E40" s="339"/>
      <c r="F40" s="339"/>
      <c r="G40" s="339"/>
      <c r="H40" s="339"/>
      <c r="I40" s="339"/>
      <c r="J40" s="340">
        <f>SUM(J20:M39)</f>
        <v>3800000</v>
      </c>
      <c r="K40" s="340"/>
      <c r="L40" s="340"/>
      <c r="M40" s="340"/>
      <c r="N40" s="340">
        <f>SUM(N20:Q39)</f>
        <v>1340000</v>
      </c>
      <c r="O40" s="340"/>
      <c r="P40" s="340"/>
      <c r="Q40" s="340"/>
      <c r="R40" s="340">
        <f>SUM(R20:U39)</f>
        <v>0</v>
      </c>
      <c r="S40" s="340"/>
      <c r="T40" s="340"/>
      <c r="U40" s="340"/>
      <c r="V40" s="340">
        <f>SUM(V20:Y39)</f>
        <v>2029800</v>
      </c>
      <c r="W40" s="340"/>
      <c r="X40" s="340"/>
      <c r="Y40" s="340"/>
      <c r="Z40" s="340">
        <f>SUM(Z20:AC39)</f>
        <v>1050000</v>
      </c>
      <c r="AA40" s="340"/>
      <c r="AB40" s="340"/>
      <c r="AC40" s="340"/>
      <c r="AD40" s="340">
        <f>SUM(AD20:AG39)</f>
        <v>40000</v>
      </c>
      <c r="AE40" s="340"/>
      <c r="AF40" s="340"/>
      <c r="AG40" s="340"/>
      <c r="AH40" s="340">
        <f>SUM(AH20:AK39)</f>
        <v>0</v>
      </c>
      <c r="AI40" s="340"/>
      <c r="AJ40" s="340"/>
      <c r="AK40" s="340"/>
      <c r="AL40" s="340">
        <f>SUM(AL20:AO39)</f>
        <v>1100000</v>
      </c>
      <c r="AM40" s="340"/>
      <c r="AN40" s="340"/>
      <c r="AO40" s="340"/>
    </row>
    <row r="41" spans="2:41" ht="30" customHeight="1" x14ac:dyDescent="0.3">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row>
    <row r="42" spans="2:41" ht="30" customHeight="1" x14ac:dyDescent="0.45">
      <c r="B42" s="342" t="s">
        <v>106</v>
      </c>
      <c r="C42" s="342"/>
      <c r="D42" s="342"/>
      <c r="E42" s="342"/>
      <c r="F42" s="342"/>
      <c r="G42" s="342"/>
      <c r="H42" s="342"/>
      <c r="I42" s="342"/>
      <c r="J42" s="337">
        <f>SUM(J40:AO40)</f>
        <v>9359800</v>
      </c>
      <c r="K42" s="338"/>
      <c r="L42" s="338"/>
      <c r="M42" s="338"/>
      <c r="N42" s="338"/>
      <c r="O42" s="338"/>
      <c r="P42" s="338"/>
      <c r="Q42" s="338"/>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CEF17-5D13-4D0F-A90F-F87CC21723EE}">
  <dimension ref="A1"/>
  <sheetViews>
    <sheetView workbookViewId="0"/>
  </sheetViews>
  <sheetFormatPr baseColWidth="10" defaultRowHeight="14.5" x14ac:dyDescent="0.3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zoomScale="90" zoomScaleNormal="90" workbookViewId="0">
      <selection activeCell="B12" sqref="B12"/>
    </sheetView>
  </sheetViews>
  <sheetFormatPr baseColWidth="10" defaultColWidth="11.453125" defaultRowHeight="20" x14ac:dyDescent="0.4"/>
  <cols>
    <col min="1" max="1" width="28.17968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46" t="s">
        <v>7</v>
      </c>
      <c r="C13" s="347"/>
      <c r="D13" s="347"/>
      <c r="E13" s="348"/>
      <c r="F13" s="349"/>
      <c r="G13" s="349"/>
      <c r="H13" s="349"/>
      <c r="I13" s="349"/>
      <c r="J13" s="350"/>
      <c r="K13" s="346" t="s">
        <v>74</v>
      </c>
      <c r="L13" s="347"/>
      <c r="M13" s="347"/>
      <c r="N13" s="347"/>
      <c r="O13" s="347"/>
      <c r="P13" s="347"/>
      <c r="Q13" s="348"/>
      <c r="R13" s="349"/>
      <c r="S13" s="350"/>
    </row>
    <row r="14" spans="2:19" ht="41.25" customHeight="1" thickBot="1" x14ac:dyDescent="0.7">
      <c r="B14" s="346" t="s">
        <v>9</v>
      </c>
      <c r="C14" s="347"/>
      <c r="D14" s="347"/>
      <c r="E14" s="348"/>
      <c r="F14" s="349"/>
      <c r="G14" s="349"/>
      <c r="H14" s="349"/>
      <c r="I14" s="349"/>
      <c r="J14" s="350"/>
      <c r="K14" s="351" t="s">
        <v>75</v>
      </c>
      <c r="L14" s="352"/>
      <c r="M14" s="352"/>
      <c r="N14" s="353"/>
      <c r="O14" s="349"/>
      <c r="P14" s="349"/>
      <c r="Q14" s="349"/>
      <c r="R14" s="349"/>
      <c r="S14" s="350"/>
    </row>
    <row r="15" spans="2:19" ht="41.25" customHeight="1" thickBot="1" x14ac:dyDescent="0.7">
      <c r="B15" s="346" t="s">
        <v>76</v>
      </c>
      <c r="C15" s="347"/>
      <c r="D15" s="347"/>
      <c r="E15" s="348"/>
      <c r="F15" s="349"/>
      <c r="G15" s="349"/>
      <c r="H15" s="349"/>
      <c r="I15" s="349"/>
      <c r="J15" s="350"/>
      <c r="K15" s="351" t="s">
        <v>77</v>
      </c>
      <c r="L15" s="352"/>
      <c r="M15" s="352"/>
      <c r="N15" s="353"/>
      <c r="O15" s="349"/>
      <c r="P15" s="349"/>
      <c r="Q15" s="349"/>
      <c r="R15" s="349"/>
      <c r="S15" s="350"/>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57" t="s">
        <v>78</v>
      </c>
      <c r="C18" s="358"/>
      <c r="D18" s="358"/>
      <c r="E18" s="358"/>
      <c r="F18" s="358"/>
      <c r="G18" s="358"/>
      <c r="H18" s="358"/>
      <c r="I18" s="359"/>
      <c r="J18" s="360"/>
      <c r="K18" s="360"/>
      <c r="L18" s="361"/>
      <c r="M18" s="361"/>
      <c r="N18" s="361"/>
      <c r="O18" s="361"/>
      <c r="P18" s="361"/>
      <c r="Q18" s="361"/>
      <c r="R18" s="361"/>
      <c r="S18" s="361"/>
    </row>
    <row r="19" spans="2:19" ht="14.5" thickBot="1" x14ac:dyDescent="0.35"/>
    <row r="20" spans="2:19" ht="45" thickBot="1" x14ac:dyDescent="0.9">
      <c r="B20" s="354" t="s">
        <v>79</v>
      </c>
      <c r="C20" s="355"/>
      <c r="D20" s="355"/>
      <c r="E20" s="355"/>
      <c r="F20" s="355"/>
      <c r="G20" s="355"/>
      <c r="H20" s="355"/>
      <c r="I20" s="356"/>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Hoja2</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2026-07-13T00:59:30Z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